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theme/themeOverride1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theme/themeOverride2.xml" ContentType="application/vnd.openxmlformats-officedocument.themeOverrid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theme/themeOverride3.xml" ContentType="application/vnd.openxmlformats-officedocument.themeOverride+xml"/>
  <Override PartName="/xl/drawings/drawing6.xml" ContentType="application/vnd.openxmlformats-officedocument.drawing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harts/chart6.xml" ContentType="application/vnd.openxmlformats-officedocument.drawingml.chart+xml"/>
  <Override PartName="/xl/theme/themeOverride4.xml" ContentType="application/vnd.openxmlformats-officedocument.themeOverride+xml"/>
  <Override PartName="/xl/charts/chart7.xml" ContentType="application/vnd.openxmlformats-officedocument.drawingml.chart+xml"/>
  <Override PartName="/xl/theme/themeOverride5.xml" ContentType="application/vnd.openxmlformats-officedocument.themeOverride+xml"/>
  <Override PartName="/xl/drawings/drawing7.xml" ContentType="application/vnd.openxmlformats-officedocument.drawing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charts/chart8.xml" ContentType="application/vnd.openxmlformats-officedocument.drawingml.chart+xml"/>
  <Override PartName="/xl/theme/themeOverride6.xml" ContentType="application/vnd.openxmlformats-officedocument.themeOverride+xml"/>
  <Override PartName="/xl/charts/chart9.xml" ContentType="application/vnd.openxmlformats-officedocument.drawingml.chart+xml"/>
  <Override PartName="/xl/theme/themeOverride7.xml" ContentType="application/vnd.openxmlformats-officedocument.themeOverride+xml"/>
  <Override PartName="/xl/drawings/drawing8.xml" ContentType="application/vnd.openxmlformats-officedocument.drawing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charts/chart10.xml" ContentType="application/vnd.openxmlformats-officedocument.drawingml.chart+xml"/>
  <Override PartName="/xl/theme/themeOverride8.xml" ContentType="application/vnd.openxmlformats-officedocument.themeOverride+xml"/>
  <Override PartName="/xl/drawings/drawing9.xml" ContentType="application/vnd.openxmlformats-officedocument.drawing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charts/chart11.xml" ContentType="application/vnd.openxmlformats-officedocument.drawingml.chart+xml"/>
  <Override PartName="/xl/theme/themeOverride9.xml" ContentType="application/vnd.openxmlformats-officedocument.themeOverride+xml"/>
  <Override PartName="/xl/drawings/drawing10.xml" ContentType="application/vnd.openxmlformats-officedocument.drawing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charts/chart12.xml" ContentType="application/vnd.openxmlformats-officedocument.drawingml.chart+xml"/>
  <Override PartName="/xl/theme/themeOverride10.xml" ContentType="application/vnd.openxmlformats-officedocument.themeOverride+xml"/>
  <Override PartName="/xl/drawings/drawing11.xml" ContentType="application/vnd.openxmlformats-officedocument.drawing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charts/chart13.xml" ContentType="application/vnd.openxmlformats-officedocument.drawingml.chart+xml"/>
  <Override PartName="/xl/theme/themeOverride11.xml" ContentType="application/vnd.openxmlformats-officedocument.themeOverride+xml"/>
  <Override PartName="/xl/drawings/drawing12.xml" ContentType="application/vnd.openxmlformats-officedocument.drawing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charts/chart14.xml" ContentType="application/vnd.openxmlformats-officedocument.drawingml.chart+xml"/>
  <Override PartName="/xl/theme/themeOverride12.xml" ContentType="application/vnd.openxmlformats-officedocument.themeOverride+xml"/>
  <Override PartName="/xl/drawings/drawing13.xml" ContentType="application/vnd.openxmlformats-officedocument.drawing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charts/chart15.xml" ContentType="application/vnd.openxmlformats-officedocument.drawingml.chart+xml"/>
  <Override PartName="/xl/theme/themeOverride13.xml" ContentType="application/vnd.openxmlformats-officedocument.themeOverride+xml"/>
  <Override PartName="/xl/charts/chart16.xml" ContentType="application/vnd.openxmlformats-officedocument.drawingml.chart+xml"/>
  <Override PartName="/xl/theme/themeOverride14.xml" ContentType="application/vnd.openxmlformats-officedocument.themeOverride+xml"/>
  <Override PartName="/xl/drawings/drawing14.xml" ContentType="application/vnd.openxmlformats-officedocument.drawing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charts/chart17.xml" ContentType="application/vnd.openxmlformats-officedocument.drawingml.chart+xml"/>
  <Override PartName="/xl/theme/themeOverride15.xml" ContentType="application/vnd.openxmlformats-officedocument.themeOverride+xml"/>
  <Override PartName="/xl/charts/chart18.xml" ContentType="application/vnd.openxmlformats-officedocument.drawingml.chart+xml"/>
  <Override PartName="/xl/theme/themeOverride16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13605" activeTab="6"/>
  </bookViews>
  <sheets>
    <sheet name="All_Points" sheetId="1" r:id="rId1"/>
    <sheet name="PR8" sheetId="2" r:id="rId2"/>
    <sheet name="PR9" sheetId="3" r:id="rId3"/>
    <sheet name="PR7" sheetId="4" r:id="rId4"/>
    <sheet name="PR6" sheetId="5" r:id="rId5"/>
    <sheet name="PR5" sheetId="7" r:id="rId6"/>
    <sheet name="PR3" sheetId="8" r:id="rId7"/>
    <sheet name="PR13" sheetId="9" r:id="rId8"/>
    <sheet name="APR1" sheetId="10" r:id="rId9"/>
    <sheet name="APR2" sheetId="11" r:id="rId10"/>
    <sheet name="APR3" sheetId="12" r:id="rId11"/>
    <sheet name="APR4" sheetId="13" r:id="rId12"/>
    <sheet name="APR5" sheetId="14" r:id="rId13"/>
    <sheet name="PR26" sheetId="15" r:id="rId14"/>
    <sheet name="PR14" sheetId="16" r:id="rId15"/>
  </sheets>
  <externalReferences>
    <externalReference r:id="rId16"/>
  </externalReferences>
  <definedNames>
    <definedName name="Additional_Transect_Profiles" localSheetId="8" hidden="1">'APR1'!$A$1:$J$63</definedName>
    <definedName name="Additional_Transect_Profiles" localSheetId="9" hidden="1">'APR2'!$A$1:$J$107</definedName>
    <definedName name="Additional_Transect_Profiles" localSheetId="10" hidden="1">'APR3'!$A$1:$J$135</definedName>
    <definedName name="Additional_Transect_Profiles" localSheetId="11" hidden="1">'APR4'!$A$1:$J$82</definedName>
    <definedName name="Additional_Transect_Profiles" localSheetId="12" hidden="1">'APR5'!$A$1:$J$67</definedName>
    <definedName name="ControlTransect_Profiles_Jan11" localSheetId="0" hidden="1">All_Points!$A$1:$O$938</definedName>
    <definedName name="ControlTransect_Profiles_Jan11" localSheetId="14" hidden="1">'PR14'!$A$1:$J$45</definedName>
    <definedName name="ControlTransect_Profiles_Jan11" localSheetId="13" hidden="1">'PR26'!$A$1:$J$58</definedName>
    <definedName name="ControlTransect_Profiles_Jan11" localSheetId="6" hidden="1">'PR3'!$A$1:$J$91</definedName>
    <definedName name="ControlTransect_Profiles_Jan11_1" localSheetId="7" hidden="1">'PR13'!$A$1:$J$43</definedName>
  </definedNames>
  <calcPr calcId="145621"/>
</workbook>
</file>

<file path=xl/calcChain.xml><?xml version="1.0" encoding="utf-8"?>
<calcChain xmlns="http://schemas.openxmlformats.org/spreadsheetml/2006/main">
  <c r="K2" i="8" l="1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2" i="16"/>
  <c r="K3" i="16"/>
  <c r="K4" i="16"/>
  <c r="K5" i="16"/>
  <c r="K6" i="16"/>
  <c r="K7" i="16"/>
  <c r="K8" i="16"/>
  <c r="K9" i="16"/>
  <c r="K10" i="16"/>
  <c r="K11" i="16"/>
  <c r="K12" i="16"/>
  <c r="K13" i="16"/>
  <c r="K14" i="16"/>
  <c r="K15" i="16"/>
  <c r="K16" i="16"/>
  <c r="K17" i="16"/>
  <c r="K18" i="16"/>
  <c r="K19" i="16"/>
  <c r="K20" i="16"/>
  <c r="K21" i="16"/>
  <c r="K22" i="16"/>
  <c r="K23" i="16"/>
  <c r="K24" i="16"/>
  <c r="K25" i="16"/>
  <c r="K26" i="16"/>
  <c r="K27" i="16"/>
  <c r="K28" i="16"/>
  <c r="K29" i="16"/>
  <c r="K30" i="16"/>
  <c r="K31" i="16"/>
  <c r="K32" i="16"/>
  <c r="K33" i="16"/>
  <c r="K34" i="16"/>
  <c r="K35" i="16"/>
  <c r="K36" i="16"/>
  <c r="K37" i="16"/>
  <c r="K38" i="16"/>
  <c r="K39" i="16"/>
  <c r="K40" i="16"/>
  <c r="K41" i="16"/>
  <c r="K42" i="16"/>
  <c r="K43" i="16"/>
  <c r="K44" i="16"/>
  <c r="K45" i="16"/>
  <c r="K2" i="15"/>
  <c r="K3" i="15"/>
  <c r="K4" i="15"/>
  <c r="K5" i="15"/>
  <c r="K6" i="15"/>
  <c r="K7" i="15"/>
  <c r="K8" i="15"/>
  <c r="K9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2" i="14"/>
  <c r="K3" i="14"/>
  <c r="K4" i="14"/>
  <c r="K5" i="14"/>
  <c r="K6" i="14"/>
  <c r="K7" i="14"/>
  <c r="K8" i="14"/>
  <c r="K9" i="14"/>
  <c r="K10" i="14"/>
  <c r="K11" i="14"/>
  <c r="K12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54" i="14"/>
  <c r="K55" i="14"/>
  <c r="K56" i="14"/>
  <c r="K57" i="14"/>
  <c r="K58" i="14"/>
  <c r="K59" i="14"/>
  <c r="K60" i="14"/>
  <c r="K61" i="14"/>
  <c r="K62" i="14"/>
  <c r="K63" i="14"/>
  <c r="K64" i="14"/>
  <c r="K65" i="14"/>
  <c r="K66" i="14"/>
  <c r="K67" i="14"/>
  <c r="K2" i="13"/>
  <c r="K3" i="13"/>
  <c r="K4" i="13"/>
  <c r="K5" i="13"/>
  <c r="K6" i="13"/>
  <c r="K7" i="13"/>
  <c r="K8" i="13"/>
  <c r="K9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47" i="13"/>
  <c r="K48" i="13"/>
  <c r="K49" i="13"/>
  <c r="K50" i="13"/>
  <c r="K51" i="13"/>
  <c r="K52" i="13"/>
  <c r="K53" i="13"/>
  <c r="K54" i="13"/>
  <c r="K55" i="13"/>
  <c r="K56" i="13"/>
  <c r="K57" i="13"/>
  <c r="K58" i="13"/>
  <c r="K59" i="13"/>
  <c r="K60" i="13"/>
  <c r="K61" i="13"/>
  <c r="K62" i="13"/>
  <c r="K63" i="13"/>
  <c r="K64" i="13"/>
  <c r="K65" i="13"/>
  <c r="K66" i="13"/>
  <c r="K67" i="13"/>
  <c r="K68" i="13"/>
  <c r="K69" i="13"/>
  <c r="K70" i="13"/>
  <c r="K71" i="13"/>
  <c r="K72" i="13"/>
  <c r="K73" i="13"/>
  <c r="K74" i="13"/>
  <c r="K75" i="13"/>
  <c r="K76" i="13"/>
  <c r="K77" i="13"/>
  <c r="K78" i="13"/>
  <c r="K79" i="13"/>
  <c r="K80" i="13"/>
  <c r="K81" i="13"/>
  <c r="K82" i="13"/>
  <c r="K2" i="12"/>
  <c r="K3" i="12"/>
  <c r="K4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2" i="11"/>
  <c r="K3" i="11"/>
  <c r="K4" i="11"/>
  <c r="K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2" i="10" l="1"/>
  <c r="K3" i="10"/>
  <c r="K4" i="10"/>
  <c r="K5" i="10"/>
  <c r="K6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43" i="9" l="1"/>
  <c r="K42" i="9"/>
  <c r="K41" i="9"/>
  <c r="K40" i="9"/>
  <c r="K39" i="9"/>
  <c r="K38" i="9"/>
  <c r="K37" i="9"/>
  <c r="K36" i="9"/>
  <c r="K35" i="9"/>
  <c r="K34" i="9"/>
  <c r="K33" i="9"/>
  <c r="K32" i="9"/>
  <c r="K31" i="9"/>
  <c r="K30" i="9"/>
  <c r="K29" i="9"/>
  <c r="K28" i="9"/>
  <c r="K27" i="9"/>
  <c r="K26" i="9"/>
  <c r="K25" i="9"/>
  <c r="K24" i="9"/>
  <c r="K23" i="9"/>
  <c r="K22" i="9"/>
  <c r="K21" i="9"/>
  <c r="K20" i="9"/>
  <c r="K19" i="9"/>
  <c r="K18" i="9"/>
  <c r="K17" i="9"/>
  <c r="K16" i="9"/>
  <c r="K15" i="9"/>
  <c r="K14" i="9"/>
  <c r="K13" i="9"/>
  <c r="K12" i="9"/>
  <c r="K11" i="9"/>
  <c r="K10" i="9"/>
  <c r="K9" i="9"/>
  <c r="K8" i="9"/>
  <c r="K7" i="9"/>
  <c r="K6" i="9"/>
  <c r="K5" i="9"/>
  <c r="K4" i="9"/>
  <c r="K3" i="9"/>
  <c r="K2" i="9"/>
</calcChain>
</file>

<file path=xl/connections.xml><?xml version="1.0" encoding="utf-8"?>
<connections xmlns="http://schemas.openxmlformats.org/spreadsheetml/2006/main">
  <connection id="1" sourceFile="C:\Users\krahnth\Documents\Projects\COA_elevation\cobourg\Auto_GroundClassification_Test\Additional_Transect_Profiles.mdb" keepAlive="1" name="Additional_Transect_Profiles" type="5" refreshedVersion="4" background="1" saveData="1">
    <dbPr connection="Provider=Microsoft.ACE.OLEDB.12.0;User ID=Admin;Data Source=C:\Users\krahnth\Documents\Projects\COA_elevation\cobourg\Auto_GroundClassification_Test\Additional_Transect_Profiles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transect_APR1" commandType="3"/>
  </connection>
  <connection id="2" sourceFile="C:\Users\krahnth\Documents\Projects\COA_elevation\cobourg\Auto_GroundClassification_Test\Additional_Transect_Profiles.mdb" keepAlive="1" name="Additional_Transect_Profiles1" type="5" refreshedVersion="4" background="1" saveData="1">
    <dbPr connection="Provider=Microsoft.ACE.OLEDB.12.0;User ID=Admin;Data Source=C:\Users\krahnth\Documents\Projects\COA_elevation\cobourg\Auto_GroundClassification_Test\Additional_Transect_Profiles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transect_APR2" commandType="3"/>
  </connection>
  <connection id="3" sourceFile="C:\Users\krahnth\Documents\Projects\COA_elevation\cobourg\Auto_GroundClassification_Test\Additional_Transect_Profiles.mdb" keepAlive="1" name="Additional_Transect_Profiles2" type="5" refreshedVersion="4" background="1" saveData="1">
    <dbPr connection="Provider=Microsoft.ACE.OLEDB.12.0;User ID=Admin;Data Source=C:\Users\krahnth\Documents\Projects\COA_elevation\cobourg\Auto_GroundClassification_Test\Additional_Transect_Profiles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transect_APR3" commandType="3"/>
  </connection>
  <connection id="4" sourceFile="C:\Users\krahnth\Documents\Projects\COA_elevation\cobourg\Auto_GroundClassification_Test\Additional_Transect_Profiles.mdb" keepAlive="1" name="Additional_Transect_Profiles3" type="5" refreshedVersion="4" background="1" saveData="1">
    <dbPr connection="Provider=Microsoft.ACE.OLEDB.12.0;User ID=Admin;Data Source=C:\Users\krahnth\Documents\Projects\COA_elevation\cobourg\Auto_GroundClassification_Test\Additional_Transect_Profiles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transect_APR4" commandType="3"/>
  </connection>
  <connection id="5" sourceFile="C:\Users\krahnth\Documents\Projects\COA_elevation\cobourg\Auto_GroundClassification_Test\Additional_Transect_Profiles.mdb" keepAlive="1" name="Additional_Transect_Profiles4" type="5" refreshedVersion="4" background="1" saveData="1">
    <dbPr connection="Provider=Microsoft.ACE.OLEDB.12.0;User ID=Admin;Data Source=C:\Users\krahnth\Documents\Projects\COA_elevation\cobourg\Auto_GroundClassification_Test\Additional_Transect_Profiles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transect_APR5" commandType="3"/>
  </connection>
  <connection id="6" sourceFile="C:\Users\krahnth\Documents\Projects\COA_elevation\cobourg\Auto_GroundClassification_Test\ControlTransect_Profiles_Jan11.mdb" keepAlive="1" name="ControlTransect_Profiles_Jan11" type="5" refreshedVersion="4" background="1" saveData="1">
    <dbPr connection="Provider=Microsoft.ACE.OLEDB.12.0;User ID=Admin;Data Source=C:\Users\krahnth\Documents\Projects\COA_elevation\cobourg\Auto_GroundClassification_Test\ControlTransect_Profiles_Jan11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ControlProfilePoints_Surveyed" commandType="3"/>
  </connection>
  <connection id="7" sourceFile="C:\Users\krahnth\Documents\Projects\COA_elevation\cobourg\Auto_GroundClassification_Test\ControlTransect_Profiles_Jan11.mdb" keepAlive="1" name="ControlTransect_Profiles_Jan111" type="5" refreshedVersion="4" background="1" saveData="1">
    <dbPr connection="Provider=Microsoft.ACE.OLEDB.12.0;User ID=Admin;Data Source=C:\Users\krahnth\Documents\Projects\COA_elevation\cobourg\Auto_GroundClassification_Test\ControlTransect_Profiles_Jan11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transect_PR26" commandType="3"/>
  </connection>
  <connection id="8" sourceFile="C:\Users\krahnth\Documents\Projects\COA_elevation\cobourg\Auto_GroundClassification_Test\ControlTransect_Profiles_Jan11.mdb" keepAlive="1" name="ControlTransect_Profiles_Jan112" type="5" refreshedVersion="4" background="1" saveData="1">
    <dbPr connection="Provider=Microsoft.ACE.OLEDB.12.0;User ID=Admin;Data Source=C:\Users\krahnth\Documents\Projects\COA_elevation\cobourg\Auto_GroundClassification_Test\ControlTransect_Profiles_Jan11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transect_PR13" commandType="3"/>
  </connection>
  <connection id="9" sourceFile="C:\Users\krahnth\Documents\Projects\COA_elevation\cobourg\Auto_GroundClassification_Test\ControlTransect_Profiles_Jan11.mdb" keepAlive="1" name="ControlTransect_Profiles_Jan113" type="5" refreshedVersion="4" background="1" saveData="1">
    <dbPr connection="Provider=Microsoft.ACE.OLEDB.12.0;User ID=Admin;Data Source=C:\Users\krahnth\Documents\Projects\COA_elevation\cobourg\Auto_GroundClassification_Test\ControlTransect_Profiles_Jan11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transect_PR14" commandType="3"/>
  </connection>
  <connection id="10" sourceFile="C:\Users\krahnth\Documents\Projects\COA_elevation\cobourg\Auto_GroundClassification_Test\ControlTransect_Profiles_Jan11.mdb" keepAlive="1" name="ControlTransect_Profiles_Jan114" type="5" refreshedVersion="4" background="1" saveData="1">
    <dbPr connection="Provider=Microsoft.ACE.OLEDB.12.0;User ID=Admin;Data Source=C:\Users\krahnth\Documents\Projects\COA_elevation\cobourg\Auto_GroundClassification_Test\ControlTransect_Profiles_Jan11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transect_PR3" commandType="3"/>
  </connection>
</connections>
</file>

<file path=xl/sharedStrings.xml><?xml version="1.0" encoding="utf-8"?>
<sst xmlns="http://schemas.openxmlformats.org/spreadsheetml/2006/main" count="4544" uniqueCount="77">
  <si>
    <t>OBJECTID</t>
  </si>
  <si>
    <t>Control_ID</t>
  </si>
  <si>
    <t>Easting</t>
  </si>
  <si>
    <t>Northing</t>
  </si>
  <si>
    <t>Descriptio</t>
  </si>
  <si>
    <t>ID</t>
  </si>
  <si>
    <t>Site</t>
  </si>
  <si>
    <t>CtrlType</t>
  </si>
  <si>
    <t>Profile_ID</t>
  </si>
  <si>
    <t>DTM2m</t>
  </si>
  <si>
    <t>DSM50cm</t>
  </si>
  <si>
    <t>DSM2m</t>
  </si>
  <si>
    <t>gta_2002</t>
  </si>
  <si>
    <t>og-pr8</t>
  </si>
  <si>
    <t>CobourgSouth</t>
  </si>
  <si>
    <t>Profile</t>
  </si>
  <si>
    <t>PR-8</t>
  </si>
  <si>
    <t>b og-pr8</t>
  </si>
  <si>
    <t>b og pr8</t>
  </si>
  <si>
    <t>og pr8</t>
  </si>
  <si>
    <t>og</t>
  </si>
  <si>
    <t>OG</t>
  </si>
  <si>
    <t>PR-9</t>
  </si>
  <si>
    <t>PR-7</t>
  </si>
  <si>
    <t>swc</t>
  </si>
  <si>
    <t>cl</t>
  </si>
  <si>
    <t>PR-6</t>
  </si>
  <si>
    <t>grass</t>
  </si>
  <si>
    <t>PR-5</t>
  </si>
  <si>
    <t>PR-3</t>
  </si>
  <si>
    <t>csw</t>
  </si>
  <si>
    <t>PR-4</t>
  </si>
  <si>
    <t>OG4</t>
  </si>
  <si>
    <t>BallsMillCA</t>
  </si>
  <si>
    <t>PR-13</t>
  </si>
  <si>
    <t>CP CN</t>
  </si>
  <si>
    <t>PR-14</t>
  </si>
  <si>
    <t>OG1</t>
  </si>
  <si>
    <t>HarwoodFishCultureStation</t>
  </si>
  <si>
    <t>PR-35</t>
  </si>
  <si>
    <t>OG2</t>
  </si>
  <si>
    <t>PR-21</t>
  </si>
  <si>
    <t>OG3</t>
  </si>
  <si>
    <t>PR-23</t>
  </si>
  <si>
    <t xml:space="preserve"> </t>
  </si>
  <si>
    <t>PR-31</t>
  </si>
  <si>
    <t>OG5</t>
  </si>
  <si>
    <t>PR-20</t>
  </si>
  <si>
    <t>OG9</t>
  </si>
  <si>
    <t>NorthumberlandForest</t>
  </si>
  <si>
    <t>PR-18</t>
  </si>
  <si>
    <t>PR-15</t>
  </si>
  <si>
    <t>PR-16</t>
  </si>
  <si>
    <t>PR-17</t>
  </si>
  <si>
    <t>hcm-0015</t>
  </si>
  <si>
    <t>RiceLakeCA</t>
  </si>
  <si>
    <t>PR-24</t>
  </si>
  <si>
    <t>hcm-0016</t>
  </si>
  <si>
    <t>PR-29</t>
  </si>
  <si>
    <t>PR-34</t>
  </si>
  <si>
    <t>PR-26</t>
  </si>
  <si>
    <t>PR-27</t>
  </si>
  <si>
    <t>PR-28</t>
  </si>
  <si>
    <t>PR-30</t>
  </si>
  <si>
    <t>PR-32</t>
  </si>
  <si>
    <t>LIDAR</t>
  </si>
  <si>
    <t>Surveyed Elevation</t>
  </si>
  <si>
    <t>Type</t>
  </si>
  <si>
    <t>Point_ID</t>
  </si>
  <si>
    <t>POINT_X</t>
  </si>
  <si>
    <t>POINT_Y</t>
  </si>
  <si>
    <t>DSM2m_Z</t>
  </si>
  <si>
    <t>DSM50cm_Z</t>
  </si>
  <si>
    <t>DTm2m_Z</t>
  </si>
  <si>
    <t>GTA_Z</t>
  </si>
  <si>
    <t>Calculated Distance</t>
  </si>
  <si>
    <t>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</si>
</sst>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PR8</a:t>
            </a:r>
            <a:r>
              <a:rPr lang="en-CA" baseline="0"/>
              <a:t> - Surveyed points and Corresponding DEM Elevations</a:t>
            </a:r>
          </a:p>
          <a:p>
            <a:pPr>
              <a:defRPr/>
            </a:pPr>
            <a:r>
              <a:rPr lang="en-CA" baseline="0"/>
              <a:t>Landcover: Managed Parkland</a:t>
            </a:r>
            <a:endParaRPr lang="en-CA"/>
          </a:p>
        </c:rich>
      </c:tx>
      <c:layout/>
      <c:overlay val="1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All_Points!$K$1</c:f>
              <c:strCache>
                <c:ptCount val="1"/>
                <c:pt idx="0">
                  <c:v>LIDAR</c:v>
                </c:pt>
              </c:strCache>
            </c:strRef>
          </c:tx>
          <c:marker>
            <c:symbol val="none"/>
          </c:marker>
          <c:cat>
            <c:numRef>
              <c:f>All_Points!$B$2:$B$49</c:f>
              <c:numCache>
                <c:formatCode>General</c:formatCode>
                <c:ptCount val="48"/>
                <c:pt idx="0">
                  <c:v>800</c:v>
                </c:pt>
                <c:pt idx="1">
                  <c:v>801</c:v>
                </c:pt>
                <c:pt idx="2">
                  <c:v>802</c:v>
                </c:pt>
                <c:pt idx="3">
                  <c:v>803</c:v>
                </c:pt>
                <c:pt idx="4">
                  <c:v>804</c:v>
                </c:pt>
                <c:pt idx="5">
                  <c:v>805</c:v>
                </c:pt>
                <c:pt idx="6">
                  <c:v>806</c:v>
                </c:pt>
                <c:pt idx="7">
                  <c:v>807</c:v>
                </c:pt>
                <c:pt idx="8">
                  <c:v>808</c:v>
                </c:pt>
                <c:pt idx="9">
                  <c:v>809</c:v>
                </c:pt>
                <c:pt idx="10">
                  <c:v>810</c:v>
                </c:pt>
                <c:pt idx="11">
                  <c:v>811</c:v>
                </c:pt>
                <c:pt idx="12">
                  <c:v>812</c:v>
                </c:pt>
                <c:pt idx="13">
                  <c:v>813</c:v>
                </c:pt>
                <c:pt idx="14">
                  <c:v>814</c:v>
                </c:pt>
                <c:pt idx="15">
                  <c:v>815</c:v>
                </c:pt>
                <c:pt idx="16">
                  <c:v>816</c:v>
                </c:pt>
                <c:pt idx="17">
                  <c:v>817</c:v>
                </c:pt>
                <c:pt idx="18">
                  <c:v>818</c:v>
                </c:pt>
                <c:pt idx="19">
                  <c:v>819</c:v>
                </c:pt>
                <c:pt idx="20">
                  <c:v>820</c:v>
                </c:pt>
                <c:pt idx="21">
                  <c:v>821</c:v>
                </c:pt>
                <c:pt idx="22">
                  <c:v>822</c:v>
                </c:pt>
                <c:pt idx="23">
                  <c:v>823</c:v>
                </c:pt>
                <c:pt idx="24">
                  <c:v>824</c:v>
                </c:pt>
                <c:pt idx="25">
                  <c:v>825</c:v>
                </c:pt>
                <c:pt idx="26">
                  <c:v>826</c:v>
                </c:pt>
                <c:pt idx="27">
                  <c:v>827</c:v>
                </c:pt>
                <c:pt idx="28">
                  <c:v>829</c:v>
                </c:pt>
                <c:pt idx="29">
                  <c:v>830</c:v>
                </c:pt>
                <c:pt idx="30">
                  <c:v>831</c:v>
                </c:pt>
                <c:pt idx="31">
                  <c:v>832</c:v>
                </c:pt>
                <c:pt idx="32">
                  <c:v>833</c:v>
                </c:pt>
                <c:pt idx="33">
                  <c:v>834</c:v>
                </c:pt>
                <c:pt idx="34">
                  <c:v>835</c:v>
                </c:pt>
                <c:pt idx="35">
                  <c:v>836</c:v>
                </c:pt>
                <c:pt idx="36">
                  <c:v>838</c:v>
                </c:pt>
                <c:pt idx="37">
                  <c:v>839</c:v>
                </c:pt>
                <c:pt idx="38">
                  <c:v>840</c:v>
                </c:pt>
                <c:pt idx="39">
                  <c:v>841</c:v>
                </c:pt>
                <c:pt idx="40">
                  <c:v>842</c:v>
                </c:pt>
                <c:pt idx="41">
                  <c:v>843</c:v>
                </c:pt>
                <c:pt idx="42">
                  <c:v>844</c:v>
                </c:pt>
                <c:pt idx="43">
                  <c:v>845</c:v>
                </c:pt>
                <c:pt idx="44">
                  <c:v>846</c:v>
                </c:pt>
                <c:pt idx="45">
                  <c:v>847</c:v>
                </c:pt>
                <c:pt idx="46">
                  <c:v>848</c:v>
                </c:pt>
                <c:pt idx="47">
                  <c:v>849</c:v>
                </c:pt>
              </c:numCache>
            </c:numRef>
          </c:cat>
          <c:val>
            <c:numRef>
              <c:f>All_Points!$K$2:$K$49</c:f>
              <c:numCache>
                <c:formatCode>General</c:formatCode>
                <c:ptCount val="48"/>
                <c:pt idx="0">
                  <c:v>84.489997863769531</c:v>
                </c:pt>
                <c:pt idx="1">
                  <c:v>84.160003662109375</c:v>
                </c:pt>
                <c:pt idx="2">
                  <c:v>84.050003051757812</c:v>
                </c:pt>
                <c:pt idx="3">
                  <c:v>83.80999755859375</c:v>
                </c:pt>
                <c:pt idx="4">
                  <c:v>83.760002136230469</c:v>
                </c:pt>
                <c:pt idx="5">
                  <c:v>83.639999389648438</c:v>
                </c:pt>
                <c:pt idx="6">
                  <c:v>83.550003051757812</c:v>
                </c:pt>
                <c:pt idx="7">
                  <c:v>83.209999084472656</c:v>
                </c:pt>
                <c:pt idx="8">
                  <c:v>82.980003356933594</c:v>
                </c:pt>
                <c:pt idx="9">
                  <c:v>83.040000915527344</c:v>
                </c:pt>
                <c:pt idx="10">
                  <c:v>83.150001525878906</c:v>
                </c:pt>
                <c:pt idx="11">
                  <c:v>82.959999084472656</c:v>
                </c:pt>
                <c:pt idx="12">
                  <c:v>82.819999694824219</c:v>
                </c:pt>
                <c:pt idx="13">
                  <c:v>82.709999084472656</c:v>
                </c:pt>
                <c:pt idx="14">
                  <c:v>82.580001831054687</c:v>
                </c:pt>
                <c:pt idx="15">
                  <c:v>82.400001525878906</c:v>
                </c:pt>
                <c:pt idx="16">
                  <c:v>82.419998168945313</c:v>
                </c:pt>
                <c:pt idx="17">
                  <c:v>82.370002746582031</c:v>
                </c:pt>
                <c:pt idx="18">
                  <c:v>82.279998779296875</c:v>
                </c:pt>
                <c:pt idx="19">
                  <c:v>82.30999755859375</c:v>
                </c:pt>
                <c:pt idx="20">
                  <c:v>82.239997863769531</c:v>
                </c:pt>
                <c:pt idx="21">
                  <c:v>82.199996948242188</c:v>
                </c:pt>
                <c:pt idx="22">
                  <c:v>82.199996948242188</c:v>
                </c:pt>
                <c:pt idx="23">
                  <c:v>82.209999084472656</c:v>
                </c:pt>
                <c:pt idx="24">
                  <c:v>81.919998168945313</c:v>
                </c:pt>
                <c:pt idx="25">
                  <c:v>81.849998474121094</c:v>
                </c:pt>
                <c:pt idx="26">
                  <c:v>81.830001831054688</c:v>
                </c:pt>
                <c:pt idx="27">
                  <c:v>81.739997863769531</c:v>
                </c:pt>
                <c:pt idx="28">
                  <c:v>81.790000915527344</c:v>
                </c:pt>
                <c:pt idx="29">
                  <c:v>81.699996948242188</c:v>
                </c:pt>
                <c:pt idx="30">
                  <c:v>81.769996643066406</c:v>
                </c:pt>
                <c:pt idx="31">
                  <c:v>81.730003356933594</c:v>
                </c:pt>
                <c:pt idx="32">
                  <c:v>81.879997253417969</c:v>
                </c:pt>
                <c:pt idx="33">
                  <c:v>81.80999755859375</c:v>
                </c:pt>
                <c:pt idx="34">
                  <c:v>81.739997863769531</c:v>
                </c:pt>
                <c:pt idx="35">
                  <c:v>81.639999389648438</c:v>
                </c:pt>
                <c:pt idx="36">
                  <c:v>81.900001525878906</c:v>
                </c:pt>
                <c:pt idx="37">
                  <c:v>81.839996337890625</c:v>
                </c:pt>
                <c:pt idx="38">
                  <c:v>81.879997253417969</c:v>
                </c:pt>
                <c:pt idx="39">
                  <c:v>81.870002746582031</c:v>
                </c:pt>
                <c:pt idx="40">
                  <c:v>81.720001220703125</c:v>
                </c:pt>
                <c:pt idx="41">
                  <c:v>81.879997253417969</c:v>
                </c:pt>
                <c:pt idx="42">
                  <c:v>81.610000610351563</c:v>
                </c:pt>
                <c:pt idx="43">
                  <c:v>81.410003662109375</c:v>
                </c:pt>
                <c:pt idx="44">
                  <c:v>81.269996643066406</c:v>
                </c:pt>
                <c:pt idx="45">
                  <c:v>81.169998168945313</c:v>
                </c:pt>
                <c:pt idx="46">
                  <c:v>81.110000610351563</c:v>
                </c:pt>
                <c:pt idx="47">
                  <c:v>81.019996643066406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All_Points!$L$1</c:f>
              <c:strCache>
                <c:ptCount val="1"/>
                <c:pt idx="0">
                  <c:v>DTM2m</c:v>
                </c:pt>
              </c:strCache>
            </c:strRef>
          </c:tx>
          <c:marker>
            <c:symbol val="none"/>
          </c:marker>
          <c:cat>
            <c:numRef>
              <c:f>All_Points!$B$2:$B$49</c:f>
              <c:numCache>
                <c:formatCode>General</c:formatCode>
                <c:ptCount val="48"/>
                <c:pt idx="0">
                  <c:v>800</c:v>
                </c:pt>
                <c:pt idx="1">
                  <c:v>801</c:v>
                </c:pt>
                <c:pt idx="2">
                  <c:v>802</c:v>
                </c:pt>
                <c:pt idx="3">
                  <c:v>803</c:v>
                </c:pt>
                <c:pt idx="4">
                  <c:v>804</c:v>
                </c:pt>
                <c:pt idx="5">
                  <c:v>805</c:v>
                </c:pt>
                <c:pt idx="6">
                  <c:v>806</c:v>
                </c:pt>
                <c:pt idx="7">
                  <c:v>807</c:v>
                </c:pt>
                <c:pt idx="8">
                  <c:v>808</c:v>
                </c:pt>
                <c:pt idx="9">
                  <c:v>809</c:v>
                </c:pt>
                <c:pt idx="10">
                  <c:v>810</c:v>
                </c:pt>
                <c:pt idx="11">
                  <c:v>811</c:v>
                </c:pt>
                <c:pt idx="12">
                  <c:v>812</c:v>
                </c:pt>
                <c:pt idx="13">
                  <c:v>813</c:v>
                </c:pt>
                <c:pt idx="14">
                  <c:v>814</c:v>
                </c:pt>
                <c:pt idx="15">
                  <c:v>815</c:v>
                </c:pt>
                <c:pt idx="16">
                  <c:v>816</c:v>
                </c:pt>
                <c:pt idx="17">
                  <c:v>817</c:v>
                </c:pt>
                <c:pt idx="18">
                  <c:v>818</c:v>
                </c:pt>
                <c:pt idx="19">
                  <c:v>819</c:v>
                </c:pt>
                <c:pt idx="20">
                  <c:v>820</c:v>
                </c:pt>
                <c:pt idx="21">
                  <c:v>821</c:v>
                </c:pt>
                <c:pt idx="22">
                  <c:v>822</c:v>
                </c:pt>
                <c:pt idx="23">
                  <c:v>823</c:v>
                </c:pt>
                <c:pt idx="24">
                  <c:v>824</c:v>
                </c:pt>
                <c:pt idx="25">
                  <c:v>825</c:v>
                </c:pt>
                <c:pt idx="26">
                  <c:v>826</c:v>
                </c:pt>
                <c:pt idx="27">
                  <c:v>827</c:v>
                </c:pt>
                <c:pt idx="28">
                  <c:v>829</c:v>
                </c:pt>
                <c:pt idx="29">
                  <c:v>830</c:v>
                </c:pt>
                <c:pt idx="30">
                  <c:v>831</c:v>
                </c:pt>
                <c:pt idx="31">
                  <c:v>832</c:v>
                </c:pt>
                <c:pt idx="32">
                  <c:v>833</c:v>
                </c:pt>
                <c:pt idx="33">
                  <c:v>834</c:v>
                </c:pt>
                <c:pt idx="34">
                  <c:v>835</c:v>
                </c:pt>
                <c:pt idx="35">
                  <c:v>836</c:v>
                </c:pt>
                <c:pt idx="36">
                  <c:v>838</c:v>
                </c:pt>
                <c:pt idx="37">
                  <c:v>839</c:v>
                </c:pt>
                <c:pt idx="38">
                  <c:v>840</c:v>
                </c:pt>
                <c:pt idx="39">
                  <c:v>841</c:v>
                </c:pt>
                <c:pt idx="40">
                  <c:v>842</c:v>
                </c:pt>
                <c:pt idx="41">
                  <c:v>843</c:v>
                </c:pt>
                <c:pt idx="42">
                  <c:v>844</c:v>
                </c:pt>
                <c:pt idx="43">
                  <c:v>845</c:v>
                </c:pt>
                <c:pt idx="44">
                  <c:v>846</c:v>
                </c:pt>
                <c:pt idx="45">
                  <c:v>847</c:v>
                </c:pt>
                <c:pt idx="46">
                  <c:v>848</c:v>
                </c:pt>
                <c:pt idx="47">
                  <c:v>849</c:v>
                </c:pt>
              </c:numCache>
            </c:numRef>
          </c:cat>
          <c:val>
            <c:numRef>
              <c:f>All_Points!$L$2:$L$49</c:f>
              <c:numCache>
                <c:formatCode>General</c:formatCode>
                <c:ptCount val="48"/>
                <c:pt idx="0">
                  <c:v>84.50250244140625</c:v>
                </c:pt>
                <c:pt idx="1">
                  <c:v>84.225601196289063</c:v>
                </c:pt>
                <c:pt idx="2">
                  <c:v>84.100601196289063</c:v>
                </c:pt>
                <c:pt idx="3">
                  <c:v>83.838798522949219</c:v>
                </c:pt>
                <c:pt idx="4">
                  <c:v>83.888099670410156</c:v>
                </c:pt>
                <c:pt idx="5">
                  <c:v>83.702499389648437</c:v>
                </c:pt>
                <c:pt idx="6">
                  <c:v>83.673103332519531</c:v>
                </c:pt>
                <c:pt idx="7">
                  <c:v>83.203102111816406</c:v>
                </c:pt>
                <c:pt idx="8">
                  <c:v>83.084999084472656</c:v>
                </c:pt>
                <c:pt idx="9">
                  <c:v>83.212501525878906</c:v>
                </c:pt>
                <c:pt idx="10">
                  <c:v>83.2261962890625</c:v>
                </c:pt>
                <c:pt idx="11">
                  <c:v>82.787498474121094</c:v>
                </c:pt>
                <c:pt idx="12">
                  <c:v>82.5</c:v>
                </c:pt>
                <c:pt idx="13">
                  <c:v>82.543098449707031</c:v>
                </c:pt>
                <c:pt idx="14">
                  <c:v>82.448097229003906</c:v>
                </c:pt>
                <c:pt idx="15">
                  <c:v>81.572998046875</c:v>
                </c:pt>
                <c:pt idx="16">
                  <c:v>82.400001525878906</c:v>
                </c:pt>
                <c:pt idx="17">
                  <c:v>82.310600280761719</c:v>
                </c:pt>
                <c:pt idx="18">
                  <c:v>82.375602722167969</c:v>
                </c:pt>
                <c:pt idx="19">
                  <c:v>82.194999694824219</c:v>
                </c:pt>
                <c:pt idx="20">
                  <c:v>82.12750244140625</c:v>
                </c:pt>
                <c:pt idx="21">
                  <c:v>82.163597106933594</c:v>
                </c:pt>
                <c:pt idx="22">
                  <c:v>82.014999389648438</c:v>
                </c:pt>
                <c:pt idx="23">
                  <c:v>82.0531005859375</c:v>
                </c:pt>
                <c:pt idx="24">
                  <c:v>81.743797302246094</c:v>
                </c:pt>
                <c:pt idx="25">
                  <c:v>81.862503051757813</c:v>
                </c:pt>
                <c:pt idx="26">
                  <c:v>82.126899719238281</c:v>
                </c:pt>
                <c:pt idx="27">
                  <c:v>81.770599365234375</c:v>
                </c:pt>
                <c:pt idx="28">
                  <c:v>81.793701171875</c:v>
                </c:pt>
                <c:pt idx="29">
                  <c:v>81.938102722167969</c:v>
                </c:pt>
                <c:pt idx="30">
                  <c:v>82.040000915527344</c:v>
                </c:pt>
                <c:pt idx="31">
                  <c:v>82.021896362304688</c:v>
                </c:pt>
                <c:pt idx="32">
                  <c:v>82.012001037597656</c:v>
                </c:pt>
                <c:pt idx="33">
                  <c:v>82.010002136230469</c:v>
                </c:pt>
                <c:pt idx="34">
                  <c:v>81.93060302734375</c:v>
                </c:pt>
                <c:pt idx="35">
                  <c:v>81.778099060058594</c:v>
                </c:pt>
                <c:pt idx="36">
                  <c:v>81.960601806640625</c:v>
                </c:pt>
                <c:pt idx="37">
                  <c:v>81.943702697753906</c:v>
                </c:pt>
                <c:pt idx="38">
                  <c:v>82.053703308105469</c:v>
                </c:pt>
                <c:pt idx="39">
                  <c:v>82.268302917480469</c:v>
                </c:pt>
                <c:pt idx="40">
                  <c:v>82.209999084472656</c:v>
                </c:pt>
                <c:pt idx="41">
                  <c:v>81.986297607421875</c:v>
                </c:pt>
                <c:pt idx="42">
                  <c:v>81.730003356933594</c:v>
                </c:pt>
                <c:pt idx="43">
                  <c:v>81.282501220703125</c:v>
                </c:pt>
                <c:pt idx="44">
                  <c:v>81.19940185546875</c:v>
                </c:pt>
                <c:pt idx="45">
                  <c:v>81.484703063964844</c:v>
                </c:pt>
                <c:pt idx="46">
                  <c:v>81.186203002929687</c:v>
                </c:pt>
                <c:pt idx="47">
                  <c:v>81.154998779296875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All_Points!$M$1</c:f>
              <c:strCache>
                <c:ptCount val="1"/>
                <c:pt idx="0">
                  <c:v>DSM50cm</c:v>
                </c:pt>
              </c:strCache>
            </c:strRef>
          </c:tx>
          <c:marker>
            <c:symbol val="none"/>
          </c:marker>
          <c:val>
            <c:numRef>
              <c:f>All_Points!$M$2:$M$49</c:f>
              <c:numCache>
                <c:formatCode>General</c:formatCode>
                <c:ptCount val="48"/>
                <c:pt idx="0">
                  <c:v>84.19000244140625</c:v>
                </c:pt>
                <c:pt idx="1">
                  <c:v>83.910003662109375</c:v>
                </c:pt>
                <c:pt idx="2">
                  <c:v>84.120002746582031</c:v>
                </c:pt>
                <c:pt idx="3">
                  <c:v>83.919998168945313</c:v>
                </c:pt>
                <c:pt idx="4">
                  <c:v>84.099998474121094</c:v>
                </c:pt>
                <c:pt idx="5">
                  <c:v>83.620002746582031</c:v>
                </c:pt>
                <c:pt idx="6">
                  <c:v>83.790000915527344</c:v>
                </c:pt>
                <c:pt idx="7">
                  <c:v>83.110000610351563</c:v>
                </c:pt>
                <c:pt idx="8">
                  <c:v>83</c:v>
                </c:pt>
                <c:pt idx="9">
                  <c:v>83.25</c:v>
                </c:pt>
                <c:pt idx="10">
                  <c:v>83.269996643066406</c:v>
                </c:pt>
                <c:pt idx="11">
                  <c:v>82.830001831054688</c:v>
                </c:pt>
                <c:pt idx="12">
                  <c:v>85.580001831054687</c:v>
                </c:pt>
                <c:pt idx="13">
                  <c:v>82.510002136230469</c:v>
                </c:pt>
                <c:pt idx="14">
                  <c:v>82.489997863769531</c:v>
                </c:pt>
                <c:pt idx="15">
                  <c:v>89.80999755859375</c:v>
                </c:pt>
                <c:pt idx="16">
                  <c:v>82.25</c:v>
                </c:pt>
                <c:pt idx="17">
                  <c:v>82.30999755859375</c:v>
                </c:pt>
                <c:pt idx="18">
                  <c:v>82.610000610351563</c:v>
                </c:pt>
                <c:pt idx="19">
                  <c:v>82.089996337890625</c:v>
                </c:pt>
                <c:pt idx="20">
                  <c:v>82.089996337890625</c:v>
                </c:pt>
                <c:pt idx="21">
                  <c:v>81.849998474121094</c:v>
                </c:pt>
                <c:pt idx="22">
                  <c:v>82.089996337890625</c:v>
                </c:pt>
                <c:pt idx="23">
                  <c:v>82.040000915527344</c:v>
                </c:pt>
                <c:pt idx="24">
                  <c:v>81.150001525878906</c:v>
                </c:pt>
                <c:pt idx="25">
                  <c:v>81.919998168945313</c:v>
                </c:pt>
                <c:pt idx="26">
                  <c:v>82.120002746582031</c:v>
                </c:pt>
                <c:pt idx="27">
                  <c:v>81.800003051757812</c:v>
                </c:pt>
                <c:pt idx="28">
                  <c:v>82.110000610351563</c:v>
                </c:pt>
                <c:pt idx="29">
                  <c:v>81.970001220703125</c:v>
                </c:pt>
                <c:pt idx="30">
                  <c:v>81.870002746582031</c:v>
                </c:pt>
                <c:pt idx="31">
                  <c:v>81.949996948242188</c:v>
                </c:pt>
                <c:pt idx="32">
                  <c:v>81.94000244140625</c:v>
                </c:pt>
                <c:pt idx="33">
                  <c:v>81.879997253417969</c:v>
                </c:pt>
                <c:pt idx="34">
                  <c:v>82.010002136230469</c:v>
                </c:pt>
                <c:pt idx="35">
                  <c:v>81.830001831054688</c:v>
                </c:pt>
                <c:pt idx="36">
                  <c:v>81.75</c:v>
                </c:pt>
                <c:pt idx="37">
                  <c:v>81.930000305175781</c:v>
                </c:pt>
                <c:pt idx="38">
                  <c:v>81.970001220703125</c:v>
                </c:pt>
                <c:pt idx="39">
                  <c:v>81.650001525878906</c:v>
                </c:pt>
                <c:pt idx="40">
                  <c:v>82.169998168945313</c:v>
                </c:pt>
                <c:pt idx="41">
                  <c:v>81.889999389648438</c:v>
                </c:pt>
                <c:pt idx="42">
                  <c:v>81.260002136230469</c:v>
                </c:pt>
                <c:pt idx="43">
                  <c:v>81.470001220703125</c:v>
                </c:pt>
                <c:pt idx="44">
                  <c:v>81.25</c:v>
                </c:pt>
                <c:pt idx="45">
                  <c:v>81.370002746582031</c:v>
                </c:pt>
                <c:pt idx="46">
                  <c:v>81.120002746582031</c:v>
                </c:pt>
                <c:pt idx="47">
                  <c:v>81.150001525878906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All_Points!$N$1</c:f>
              <c:strCache>
                <c:ptCount val="1"/>
                <c:pt idx="0">
                  <c:v>DSM2m</c:v>
                </c:pt>
              </c:strCache>
            </c:strRef>
          </c:tx>
          <c:marker>
            <c:symbol val="none"/>
          </c:marker>
          <c:val>
            <c:numRef>
              <c:f>All_Points!$N$2:$N$49</c:f>
              <c:numCache>
                <c:formatCode>General</c:formatCode>
                <c:ptCount val="48"/>
                <c:pt idx="0">
                  <c:v>84.50250244140625</c:v>
                </c:pt>
                <c:pt idx="1">
                  <c:v>84.225601196289063</c:v>
                </c:pt>
                <c:pt idx="2">
                  <c:v>84.100601196289063</c:v>
                </c:pt>
                <c:pt idx="3">
                  <c:v>83.838798522949219</c:v>
                </c:pt>
                <c:pt idx="4">
                  <c:v>83.888099670410156</c:v>
                </c:pt>
                <c:pt idx="5">
                  <c:v>83.702499389648437</c:v>
                </c:pt>
                <c:pt idx="6">
                  <c:v>83.673103332519531</c:v>
                </c:pt>
                <c:pt idx="7">
                  <c:v>83.203102111816406</c:v>
                </c:pt>
                <c:pt idx="8">
                  <c:v>83.084999084472656</c:v>
                </c:pt>
                <c:pt idx="9">
                  <c:v>83.212501525878906</c:v>
                </c:pt>
                <c:pt idx="10">
                  <c:v>83.2261962890625</c:v>
                </c:pt>
                <c:pt idx="11">
                  <c:v>82.787498474121094</c:v>
                </c:pt>
                <c:pt idx="12">
                  <c:v>82.854400634765625</c:v>
                </c:pt>
                <c:pt idx="13">
                  <c:v>82.543098449707031</c:v>
                </c:pt>
                <c:pt idx="14">
                  <c:v>82.448097229003906</c:v>
                </c:pt>
                <c:pt idx="15">
                  <c:v>83.76190185546875</c:v>
                </c:pt>
                <c:pt idx="16">
                  <c:v>82.400001525878906</c:v>
                </c:pt>
                <c:pt idx="17">
                  <c:v>82.310600280761719</c:v>
                </c:pt>
                <c:pt idx="18">
                  <c:v>82.375602722167969</c:v>
                </c:pt>
                <c:pt idx="19">
                  <c:v>82.194999694824219</c:v>
                </c:pt>
                <c:pt idx="20">
                  <c:v>82.12750244140625</c:v>
                </c:pt>
                <c:pt idx="21">
                  <c:v>82.208702087402344</c:v>
                </c:pt>
                <c:pt idx="22">
                  <c:v>82.014999389648438</c:v>
                </c:pt>
                <c:pt idx="23">
                  <c:v>82.0531005859375</c:v>
                </c:pt>
                <c:pt idx="24">
                  <c:v>81.743797302246094</c:v>
                </c:pt>
                <c:pt idx="25">
                  <c:v>81.862503051757813</c:v>
                </c:pt>
                <c:pt idx="26">
                  <c:v>82.126899719238281</c:v>
                </c:pt>
                <c:pt idx="27">
                  <c:v>81.770599365234375</c:v>
                </c:pt>
                <c:pt idx="28">
                  <c:v>81.793701171875</c:v>
                </c:pt>
                <c:pt idx="29">
                  <c:v>81.938102722167969</c:v>
                </c:pt>
                <c:pt idx="30">
                  <c:v>82.040000915527344</c:v>
                </c:pt>
                <c:pt idx="31">
                  <c:v>82.021896362304688</c:v>
                </c:pt>
                <c:pt idx="32">
                  <c:v>82.035598754882813</c:v>
                </c:pt>
                <c:pt idx="33">
                  <c:v>82.010002136230469</c:v>
                </c:pt>
                <c:pt idx="34">
                  <c:v>81.93060302734375</c:v>
                </c:pt>
                <c:pt idx="35">
                  <c:v>81.778099060058594</c:v>
                </c:pt>
                <c:pt idx="36">
                  <c:v>81.960601806640625</c:v>
                </c:pt>
                <c:pt idx="37">
                  <c:v>81.943702697753906</c:v>
                </c:pt>
                <c:pt idx="38">
                  <c:v>82.053703308105469</c:v>
                </c:pt>
                <c:pt idx="39">
                  <c:v>82.337501525878906</c:v>
                </c:pt>
                <c:pt idx="40">
                  <c:v>82.209999084472656</c:v>
                </c:pt>
                <c:pt idx="41">
                  <c:v>81.986297607421875</c:v>
                </c:pt>
                <c:pt idx="42">
                  <c:v>81.730003356933594</c:v>
                </c:pt>
                <c:pt idx="43">
                  <c:v>81.282501220703125</c:v>
                </c:pt>
                <c:pt idx="44">
                  <c:v>81.19940185546875</c:v>
                </c:pt>
                <c:pt idx="45">
                  <c:v>81.515602111816406</c:v>
                </c:pt>
                <c:pt idx="46">
                  <c:v>81.186203002929687</c:v>
                </c:pt>
                <c:pt idx="47">
                  <c:v>81.154998779296875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All_Points!$O$1</c:f>
              <c:strCache>
                <c:ptCount val="1"/>
                <c:pt idx="0">
                  <c:v>gta_2002</c:v>
                </c:pt>
              </c:strCache>
            </c:strRef>
          </c:tx>
          <c:marker>
            <c:symbol val="none"/>
          </c:marker>
          <c:val>
            <c:numRef>
              <c:f>All_Points!$O$2:$O$49</c:f>
              <c:numCache>
                <c:formatCode>General</c:formatCode>
                <c:ptCount val="48"/>
                <c:pt idx="0">
                  <c:v>84.35479736328125</c:v>
                </c:pt>
                <c:pt idx="1">
                  <c:v>84.131401062011719</c:v>
                </c:pt>
                <c:pt idx="2">
                  <c:v>84.131698608398438</c:v>
                </c:pt>
                <c:pt idx="3">
                  <c:v>83.888999938964844</c:v>
                </c:pt>
                <c:pt idx="4">
                  <c:v>83.886802673339844</c:v>
                </c:pt>
                <c:pt idx="5">
                  <c:v>83.621803283691406</c:v>
                </c:pt>
                <c:pt idx="6">
                  <c:v>83.612800598144531</c:v>
                </c:pt>
                <c:pt idx="7">
                  <c:v>83.419296264648438</c:v>
                </c:pt>
                <c:pt idx="8">
                  <c:v>83.206001281738281</c:v>
                </c:pt>
                <c:pt idx="9">
                  <c:v>83.230796813964844</c:v>
                </c:pt>
                <c:pt idx="10">
                  <c:v>83.01080322265625</c:v>
                </c:pt>
                <c:pt idx="11">
                  <c:v>82.976898193359375</c:v>
                </c:pt>
                <c:pt idx="12">
                  <c:v>82.723701477050781</c:v>
                </c:pt>
                <c:pt idx="13">
                  <c:v>82.531600952148438</c:v>
                </c:pt>
                <c:pt idx="14">
                  <c:v>82.492301940917969</c:v>
                </c:pt>
                <c:pt idx="15">
                  <c:v>82.492301940917969</c:v>
                </c:pt>
                <c:pt idx="16">
                  <c:v>82.320297241210938</c:v>
                </c:pt>
                <c:pt idx="17">
                  <c:v>82.280998229980469</c:v>
                </c:pt>
                <c:pt idx="18">
                  <c:v>82.106002807617188</c:v>
                </c:pt>
                <c:pt idx="19">
                  <c:v>82.070602416992188</c:v>
                </c:pt>
                <c:pt idx="20">
                  <c:v>81.88800048828125</c:v>
                </c:pt>
                <c:pt idx="21">
                  <c:v>81.91290283203125</c:v>
                </c:pt>
                <c:pt idx="22">
                  <c:v>81.935699462890625</c:v>
                </c:pt>
                <c:pt idx="23">
                  <c:v>81.788803100585938</c:v>
                </c:pt>
                <c:pt idx="24">
                  <c:v>81.804397583007812</c:v>
                </c:pt>
                <c:pt idx="25">
                  <c:v>81.812797546386719</c:v>
                </c:pt>
                <c:pt idx="26">
                  <c:v>81.818496704101563</c:v>
                </c:pt>
                <c:pt idx="27">
                  <c:v>81.600799560546875</c:v>
                </c:pt>
                <c:pt idx="28">
                  <c:v>81.492301940917969</c:v>
                </c:pt>
                <c:pt idx="29">
                  <c:v>81.456298828125</c:v>
                </c:pt>
                <c:pt idx="30">
                  <c:v>81.457000732421875</c:v>
                </c:pt>
                <c:pt idx="31">
                  <c:v>81.469497680664063</c:v>
                </c:pt>
                <c:pt idx="32">
                  <c:v>81.758201599121094</c:v>
                </c:pt>
                <c:pt idx="33">
                  <c:v>81.513397216796875</c:v>
                </c:pt>
                <c:pt idx="34">
                  <c:v>81.536102294921875</c:v>
                </c:pt>
                <c:pt idx="35">
                  <c:v>81.558097839355469</c:v>
                </c:pt>
                <c:pt idx="36">
                  <c:v>81.857803344726563</c:v>
                </c:pt>
                <c:pt idx="37">
                  <c:v>81.871299743652344</c:v>
                </c:pt>
                <c:pt idx="38">
                  <c:v>81.871299743652344</c:v>
                </c:pt>
                <c:pt idx="39">
                  <c:v>81.620903015136719</c:v>
                </c:pt>
                <c:pt idx="40">
                  <c:v>81.630096435546875</c:v>
                </c:pt>
                <c:pt idx="41">
                  <c:v>81.379402160644531</c:v>
                </c:pt>
                <c:pt idx="42">
                  <c:v>81.391098022460938</c:v>
                </c:pt>
                <c:pt idx="43">
                  <c:v>81.152099609375</c:v>
                </c:pt>
                <c:pt idx="44">
                  <c:v>81.173797607421875</c:v>
                </c:pt>
                <c:pt idx="45">
                  <c:v>81.198799133300781</c:v>
                </c:pt>
                <c:pt idx="46">
                  <c:v>81.023399353027344</c:v>
                </c:pt>
                <c:pt idx="47">
                  <c:v>81.023399353027344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All_Points!$F$1</c:f>
              <c:strCache>
                <c:ptCount val="1"/>
                <c:pt idx="0">
                  <c:v>Surveyed Elevation</c:v>
                </c:pt>
              </c:strCache>
            </c:strRef>
          </c:tx>
          <c:marker>
            <c:symbol val="none"/>
          </c:marker>
          <c:val>
            <c:numRef>
              <c:f>All_Points!$F$2:$F$49</c:f>
              <c:numCache>
                <c:formatCode>General</c:formatCode>
                <c:ptCount val="48"/>
                <c:pt idx="0">
                  <c:v>84.593900000000005</c:v>
                </c:pt>
                <c:pt idx="1">
                  <c:v>84.309899999999999</c:v>
                </c:pt>
                <c:pt idx="2">
                  <c:v>84.104699999999994</c:v>
                </c:pt>
                <c:pt idx="3">
                  <c:v>83.912000000000006</c:v>
                </c:pt>
                <c:pt idx="4">
                  <c:v>83.831199999999995</c:v>
                </c:pt>
                <c:pt idx="5">
                  <c:v>83.716999999999999</c:v>
                </c:pt>
                <c:pt idx="6">
                  <c:v>83.705200000000005</c:v>
                </c:pt>
                <c:pt idx="7">
                  <c:v>83.385599999999997</c:v>
                </c:pt>
                <c:pt idx="8">
                  <c:v>83.257900000000006</c:v>
                </c:pt>
                <c:pt idx="9">
                  <c:v>83.233599999999996</c:v>
                </c:pt>
                <c:pt idx="10">
                  <c:v>83.102699999999999</c:v>
                </c:pt>
                <c:pt idx="11">
                  <c:v>82.882999999999996</c:v>
                </c:pt>
                <c:pt idx="12">
                  <c:v>82.744399999999999</c:v>
                </c:pt>
                <c:pt idx="13">
                  <c:v>82.631299999999996</c:v>
                </c:pt>
                <c:pt idx="14">
                  <c:v>82.562299999999993</c:v>
                </c:pt>
                <c:pt idx="15">
                  <c:v>82.449600000000004</c:v>
                </c:pt>
                <c:pt idx="16">
                  <c:v>82.351399999999998</c:v>
                </c:pt>
                <c:pt idx="17">
                  <c:v>82.272099999999995</c:v>
                </c:pt>
                <c:pt idx="18">
                  <c:v>82.263800000000003</c:v>
                </c:pt>
                <c:pt idx="19">
                  <c:v>82.254800000000003</c:v>
                </c:pt>
                <c:pt idx="20">
                  <c:v>82.182699999999997</c:v>
                </c:pt>
                <c:pt idx="21">
                  <c:v>82.119200000000006</c:v>
                </c:pt>
                <c:pt idx="22">
                  <c:v>82.118600000000001</c:v>
                </c:pt>
                <c:pt idx="23">
                  <c:v>82.150800000000004</c:v>
                </c:pt>
                <c:pt idx="24">
                  <c:v>82.043800000000005</c:v>
                </c:pt>
                <c:pt idx="25">
                  <c:v>81.977500000000006</c:v>
                </c:pt>
                <c:pt idx="26">
                  <c:v>82.005200000000002</c:v>
                </c:pt>
                <c:pt idx="27">
                  <c:v>81.9816</c:v>
                </c:pt>
                <c:pt idx="28">
                  <c:v>82.214600000000004</c:v>
                </c:pt>
                <c:pt idx="29">
                  <c:v>81.919300000000007</c:v>
                </c:pt>
                <c:pt idx="30">
                  <c:v>81.957300000000004</c:v>
                </c:pt>
                <c:pt idx="31">
                  <c:v>81.920299999999997</c:v>
                </c:pt>
                <c:pt idx="32">
                  <c:v>82.062299999999993</c:v>
                </c:pt>
                <c:pt idx="33">
                  <c:v>81.974400000000003</c:v>
                </c:pt>
                <c:pt idx="34">
                  <c:v>81.957599999999999</c:v>
                </c:pt>
                <c:pt idx="35">
                  <c:v>81.908100000000005</c:v>
                </c:pt>
                <c:pt idx="36">
                  <c:v>82.119699999999995</c:v>
                </c:pt>
                <c:pt idx="37">
                  <c:v>82.031199999999998</c:v>
                </c:pt>
                <c:pt idx="38">
                  <c:v>82.086200000000005</c:v>
                </c:pt>
                <c:pt idx="39">
                  <c:v>82.038600000000002</c:v>
                </c:pt>
                <c:pt idx="40">
                  <c:v>82.254900000000006</c:v>
                </c:pt>
                <c:pt idx="41">
                  <c:v>82.011700000000005</c:v>
                </c:pt>
                <c:pt idx="42">
                  <c:v>81.852500000000006</c:v>
                </c:pt>
                <c:pt idx="43">
                  <c:v>81.511099999999999</c:v>
                </c:pt>
                <c:pt idx="44">
                  <c:v>81.413499999999999</c:v>
                </c:pt>
                <c:pt idx="45">
                  <c:v>81.370999999999995</c:v>
                </c:pt>
                <c:pt idx="46">
                  <c:v>81.283199999999994</c:v>
                </c:pt>
                <c:pt idx="47">
                  <c:v>81.194999999999993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078784"/>
        <c:axId val="109085056"/>
      </c:lineChart>
      <c:catAx>
        <c:axId val="109078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Control ID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9085056"/>
        <c:crosses val="autoZero"/>
        <c:auto val="1"/>
        <c:lblAlgn val="ctr"/>
        <c:lblOffset val="100"/>
        <c:noMultiLvlLbl val="0"/>
      </c:catAx>
      <c:valAx>
        <c:axId val="109085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Elevation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9078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CA"/>
              <a:t>PR9</a:t>
            </a:r>
            <a:r>
              <a:rPr lang="en-CA" baseline="0"/>
              <a:t> - Surveyed points and Corresponding DEM Elevations</a:t>
            </a:r>
          </a:p>
          <a:p>
            <a:pPr>
              <a:defRPr/>
            </a:pPr>
            <a:r>
              <a:rPr lang="en-CA" baseline="0"/>
              <a:t>Landcover:  Managed Parkland</a:t>
            </a:r>
            <a:endParaRPr lang="en-CA"/>
          </a:p>
        </c:rich>
      </c:tx>
      <c:layout/>
      <c:overlay val="1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All_Points!$K$1</c:f>
              <c:strCache>
                <c:ptCount val="1"/>
                <c:pt idx="0">
                  <c:v>LIDAR</c:v>
                </c:pt>
              </c:strCache>
            </c:strRef>
          </c:tx>
          <c:marker>
            <c:symbol val="none"/>
          </c:marker>
          <c:cat>
            <c:numRef>
              <c:f>All_Points!$B$50:$B$87</c:f>
              <c:numCache>
                <c:formatCode>General</c:formatCode>
                <c:ptCount val="38"/>
                <c:pt idx="0">
                  <c:v>855</c:v>
                </c:pt>
                <c:pt idx="1">
                  <c:v>856</c:v>
                </c:pt>
                <c:pt idx="2">
                  <c:v>857</c:v>
                </c:pt>
                <c:pt idx="3">
                  <c:v>858</c:v>
                </c:pt>
                <c:pt idx="4">
                  <c:v>859</c:v>
                </c:pt>
                <c:pt idx="5">
                  <c:v>860</c:v>
                </c:pt>
                <c:pt idx="6">
                  <c:v>861</c:v>
                </c:pt>
                <c:pt idx="7">
                  <c:v>862</c:v>
                </c:pt>
                <c:pt idx="8">
                  <c:v>863</c:v>
                </c:pt>
                <c:pt idx="9">
                  <c:v>864</c:v>
                </c:pt>
                <c:pt idx="10">
                  <c:v>865</c:v>
                </c:pt>
                <c:pt idx="11">
                  <c:v>866</c:v>
                </c:pt>
                <c:pt idx="12">
                  <c:v>867</c:v>
                </c:pt>
                <c:pt idx="13">
                  <c:v>868</c:v>
                </c:pt>
                <c:pt idx="14">
                  <c:v>869</c:v>
                </c:pt>
                <c:pt idx="15">
                  <c:v>870</c:v>
                </c:pt>
                <c:pt idx="16">
                  <c:v>871</c:v>
                </c:pt>
                <c:pt idx="17">
                  <c:v>872</c:v>
                </c:pt>
                <c:pt idx="18">
                  <c:v>873</c:v>
                </c:pt>
                <c:pt idx="19">
                  <c:v>874</c:v>
                </c:pt>
                <c:pt idx="20">
                  <c:v>875</c:v>
                </c:pt>
                <c:pt idx="21">
                  <c:v>876</c:v>
                </c:pt>
                <c:pt idx="22">
                  <c:v>877</c:v>
                </c:pt>
                <c:pt idx="23">
                  <c:v>878</c:v>
                </c:pt>
                <c:pt idx="24">
                  <c:v>879</c:v>
                </c:pt>
                <c:pt idx="25">
                  <c:v>880</c:v>
                </c:pt>
                <c:pt idx="26">
                  <c:v>881</c:v>
                </c:pt>
                <c:pt idx="27">
                  <c:v>882</c:v>
                </c:pt>
                <c:pt idx="28">
                  <c:v>883</c:v>
                </c:pt>
                <c:pt idx="29">
                  <c:v>884</c:v>
                </c:pt>
                <c:pt idx="30">
                  <c:v>885</c:v>
                </c:pt>
                <c:pt idx="31">
                  <c:v>886</c:v>
                </c:pt>
                <c:pt idx="32">
                  <c:v>887</c:v>
                </c:pt>
                <c:pt idx="33">
                  <c:v>888</c:v>
                </c:pt>
                <c:pt idx="34">
                  <c:v>889</c:v>
                </c:pt>
                <c:pt idx="35">
                  <c:v>890</c:v>
                </c:pt>
                <c:pt idx="36">
                  <c:v>891</c:v>
                </c:pt>
                <c:pt idx="37">
                  <c:v>892</c:v>
                </c:pt>
              </c:numCache>
            </c:numRef>
          </c:cat>
          <c:val>
            <c:numRef>
              <c:f>All_Points!$K$50:$K$87</c:f>
              <c:numCache>
                <c:formatCode>General</c:formatCode>
                <c:ptCount val="38"/>
                <c:pt idx="0">
                  <c:v>81.19000244140625</c:v>
                </c:pt>
                <c:pt idx="1">
                  <c:v>81.470001220703125</c:v>
                </c:pt>
                <c:pt idx="2">
                  <c:v>81.449996948242187</c:v>
                </c:pt>
                <c:pt idx="3">
                  <c:v>81.620002746582031</c:v>
                </c:pt>
                <c:pt idx="4">
                  <c:v>81.069999694824219</c:v>
                </c:pt>
                <c:pt idx="5">
                  <c:v>81.330001831054688</c:v>
                </c:pt>
                <c:pt idx="6">
                  <c:v>81.050003051757813</c:v>
                </c:pt>
                <c:pt idx="7">
                  <c:v>80.879997253417969</c:v>
                </c:pt>
                <c:pt idx="8">
                  <c:v>80.680000305175781</c:v>
                </c:pt>
                <c:pt idx="9">
                  <c:v>80.730003356933594</c:v>
                </c:pt>
                <c:pt idx="10">
                  <c:v>80.720001220703125</c:v>
                </c:pt>
                <c:pt idx="11">
                  <c:v>80.94000244140625</c:v>
                </c:pt>
                <c:pt idx="12">
                  <c:v>81.569999694824219</c:v>
                </c:pt>
                <c:pt idx="13">
                  <c:v>81.610000610351563</c:v>
                </c:pt>
                <c:pt idx="14">
                  <c:v>81.860000610351563</c:v>
                </c:pt>
                <c:pt idx="15">
                  <c:v>81.540000915527344</c:v>
                </c:pt>
                <c:pt idx="16">
                  <c:v>81.110000610351563</c:v>
                </c:pt>
                <c:pt idx="17">
                  <c:v>80.769996643066406</c:v>
                </c:pt>
                <c:pt idx="18">
                  <c:v>80.839996337890625</c:v>
                </c:pt>
                <c:pt idx="19">
                  <c:v>80.849998474121094</c:v>
                </c:pt>
                <c:pt idx="20">
                  <c:v>80.860000610351563</c:v>
                </c:pt>
                <c:pt idx="21">
                  <c:v>80.769996643066406</c:v>
                </c:pt>
                <c:pt idx="22">
                  <c:v>80.860000610351563</c:v>
                </c:pt>
                <c:pt idx="23">
                  <c:v>80.870002746582031</c:v>
                </c:pt>
                <c:pt idx="24">
                  <c:v>81.129997253417969</c:v>
                </c:pt>
                <c:pt idx="25">
                  <c:v>81.650001525878906</c:v>
                </c:pt>
                <c:pt idx="26">
                  <c:v>81.55999755859375</c:v>
                </c:pt>
                <c:pt idx="27">
                  <c:v>81.180000305175781</c:v>
                </c:pt>
                <c:pt idx="28">
                  <c:v>81.160003662109375</c:v>
                </c:pt>
                <c:pt idx="29">
                  <c:v>80.870002746582031</c:v>
                </c:pt>
                <c:pt idx="30">
                  <c:v>80.730003356933594</c:v>
                </c:pt>
                <c:pt idx="31">
                  <c:v>80.720001220703125</c:v>
                </c:pt>
                <c:pt idx="32">
                  <c:v>80.790000915527344</c:v>
                </c:pt>
                <c:pt idx="33">
                  <c:v>80.800003051757813</c:v>
                </c:pt>
                <c:pt idx="34">
                  <c:v>81.120002746582031</c:v>
                </c:pt>
                <c:pt idx="35">
                  <c:v>81.040000915527344</c:v>
                </c:pt>
                <c:pt idx="36">
                  <c:v>81.139999389648438</c:v>
                </c:pt>
                <c:pt idx="37">
                  <c:v>81.099998474121094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All_Points!$L$1</c:f>
              <c:strCache>
                <c:ptCount val="1"/>
                <c:pt idx="0">
                  <c:v>DTM2m</c:v>
                </c:pt>
              </c:strCache>
            </c:strRef>
          </c:tx>
          <c:marker>
            <c:symbol val="none"/>
          </c:marker>
          <c:cat>
            <c:numRef>
              <c:f>All_Points!$B$50:$B$87</c:f>
              <c:numCache>
                <c:formatCode>General</c:formatCode>
                <c:ptCount val="38"/>
                <c:pt idx="0">
                  <c:v>855</c:v>
                </c:pt>
                <c:pt idx="1">
                  <c:v>856</c:v>
                </c:pt>
                <c:pt idx="2">
                  <c:v>857</c:v>
                </c:pt>
                <c:pt idx="3">
                  <c:v>858</c:v>
                </c:pt>
                <c:pt idx="4">
                  <c:v>859</c:v>
                </c:pt>
                <c:pt idx="5">
                  <c:v>860</c:v>
                </c:pt>
                <c:pt idx="6">
                  <c:v>861</c:v>
                </c:pt>
                <c:pt idx="7">
                  <c:v>862</c:v>
                </c:pt>
                <c:pt idx="8">
                  <c:v>863</c:v>
                </c:pt>
                <c:pt idx="9">
                  <c:v>864</c:v>
                </c:pt>
                <c:pt idx="10">
                  <c:v>865</c:v>
                </c:pt>
                <c:pt idx="11">
                  <c:v>866</c:v>
                </c:pt>
                <c:pt idx="12">
                  <c:v>867</c:v>
                </c:pt>
                <c:pt idx="13">
                  <c:v>868</c:v>
                </c:pt>
                <c:pt idx="14">
                  <c:v>869</c:v>
                </c:pt>
                <c:pt idx="15">
                  <c:v>870</c:v>
                </c:pt>
                <c:pt idx="16">
                  <c:v>871</c:v>
                </c:pt>
                <c:pt idx="17">
                  <c:v>872</c:v>
                </c:pt>
                <c:pt idx="18">
                  <c:v>873</c:v>
                </c:pt>
                <c:pt idx="19">
                  <c:v>874</c:v>
                </c:pt>
                <c:pt idx="20">
                  <c:v>875</c:v>
                </c:pt>
                <c:pt idx="21">
                  <c:v>876</c:v>
                </c:pt>
                <c:pt idx="22">
                  <c:v>877</c:v>
                </c:pt>
                <c:pt idx="23">
                  <c:v>878</c:v>
                </c:pt>
                <c:pt idx="24">
                  <c:v>879</c:v>
                </c:pt>
                <c:pt idx="25">
                  <c:v>880</c:v>
                </c:pt>
                <c:pt idx="26">
                  <c:v>881</c:v>
                </c:pt>
                <c:pt idx="27">
                  <c:v>882</c:v>
                </c:pt>
                <c:pt idx="28">
                  <c:v>883</c:v>
                </c:pt>
                <c:pt idx="29">
                  <c:v>884</c:v>
                </c:pt>
                <c:pt idx="30">
                  <c:v>885</c:v>
                </c:pt>
                <c:pt idx="31">
                  <c:v>886</c:v>
                </c:pt>
                <c:pt idx="32">
                  <c:v>887</c:v>
                </c:pt>
                <c:pt idx="33">
                  <c:v>888</c:v>
                </c:pt>
                <c:pt idx="34">
                  <c:v>889</c:v>
                </c:pt>
                <c:pt idx="35">
                  <c:v>890</c:v>
                </c:pt>
                <c:pt idx="36">
                  <c:v>891</c:v>
                </c:pt>
                <c:pt idx="37">
                  <c:v>892</c:v>
                </c:pt>
              </c:numCache>
            </c:numRef>
          </c:cat>
          <c:val>
            <c:numRef>
              <c:f>All_Points!$L$50:$L$87</c:f>
              <c:numCache>
                <c:formatCode>General</c:formatCode>
                <c:ptCount val="38"/>
                <c:pt idx="0">
                  <c:v>81.223098754882813</c:v>
                </c:pt>
                <c:pt idx="1">
                  <c:v>81.389999389648438</c:v>
                </c:pt>
                <c:pt idx="2">
                  <c:v>81.44000244140625</c:v>
                </c:pt>
                <c:pt idx="3">
                  <c:v>81.547500610351563</c:v>
                </c:pt>
                <c:pt idx="4">
                  <c:v>81.355598449707031</c:v>
                </c:pt>
                <c:pt idx="5">
                  <c:v>81.456298828125</c:v>
                </c:pt>
                <c:pt idx="6">
                  <c:v>81.637603759765625</c:v>
                </c:pt>
                <c:pt idx="7">
                  <c:v>81.422096252441406</c:v>
                </c:pt>
                <c:pt idx="8">
                  <c:v>80.64739990234375</c:v>
                </c:pt>
                <c:pt idx="9">
                  <c:v>81.459999084472656</c:v>
                </c:pt>
                <c:pt idx="10">
                  <c:v>81.258102416992188</c:v>
                </c:pt>
                <c:pt idx="11">
                  <c:v>80.833702087402344</c:v>
                </c:pt>
                <c:pt idx="12">
                  <c:v>81.600601196289063</c:v>
                </c:pt>
                <c:pt idx="13">
                  <c:v>81.4761962890625</c:v>
                </c:pt>
                <c:pt idx="14">
                  <c:v>82.018096923828125</c:v>
                </c:pt>
                <c:pt idx="15">
                  <c:v>81.899398803710938</c:v>
                </c:pt>
                <c:pt idx="16">
                  <c:v>81.568702697753906</c:v>
                </c:pt>
                <c:pt idx="17">
                  <c:v>80.797500610351563</c:v>
                </c:pt>
                <c:pt idx="18">
                  <c:v>80.8511962890625</c:v>
                </c:pt>
                <c:pt idx="19">
                  <c:v>80.7886962890625</c:v>
                </c:pt>
                <c:pt idx="20">
                  <c:v>80.893096923828125</c:v>
                </c:pt>
                <c:pt idx="21">
                  <c:v>80.938796997070313</c:v>
                </c:pt>
                <c:pt idx="22">
                  <c:v>80.986900329589844</c:v>
                </c:pt>
                <c:pt idx="23">
                  <c:v>80.955596923828125</c:v>
                </c:pt>
                <c:pt idx="24">
                  <c:v>80.888298034667969</c:v>
                </c:pt>
                <c:pt idx="25">
                  <c:v>81.08709716796875</c:v>
                </c:pt>
                <c:pt idx="26">
                  <c:v>81.091903686523438</c:v>
                </c:pt>
                <c:pt idx="27">
                  <c:v>81.061203002929688</c:v>
                </c:pt>
                <c:pt idx="28">
                  <c:v>81.338798522949219</c:v>
                </c:pt>
                <c:pt idx="29">
                  <c:v>81.394996643066406</c:v>
                </c:pt>
                <c:pt idx="30">
                  <c:v>81.330001831054688</c:v>
                </c:pt>
                <c:pt idx="31">
                  <c:v>81.339996337890625</c:v>
                </c:pt>
                <c:pt idx="32">
                  <c:v>80.998100280761719</c:v>
                </c:pt>
                <c:pt idx="33">
                  <c:v>80.917098999023437</c:v>
                </c:pt>
                <c:pt idx="34">
                  <c:v>81.346000671386719</c:v>
                </c:pt>
                <c:pt idx="35">
                  <c:v>81.084999084472656</c:v>
                </c:pt>
                <c:pt idx="36">
                  <c:v>80.994400024414063</c:v>
                </c:pt>
                <c:pt idx="37">
                  <c:v>81.186897277832031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All_Points!$M$1</c:f>
              <c:strCache>
                <c:ptCount val="1"/>
                <c:pt idx="0">
                  <c:v>DSM50cm</c:v>
                </c:pt>
              </c:strCache>
            </c:strRef>
          </c:tx>
          <c:marker>
            <c:symbol val="none"/>
          </c:marker>
          <c:cat>
            <c:numRef>
              <c:f>All_Points!$B$50:$B$87</c:f>
              <c:numCache>
                <c:formatCode>General</c:formatCode>
                <c:ptCount val="38"/>
                <c:pt idx="0">
                  <c:v>855</c:v>
                </c:pt>
                <c:pt idx="1">
                  <c:v>856</c:v>
                </c:pt>
                <c:pt idx="2">
                  <c:v>857</c:v>
                </c:pt>
                <c:pt idx="3">
                  <c:v>858</c:v>
                </c:pt>
                <c:pt idx="4">
                  <c:v>859</c:v>
                </c:pt>
                <c:pt idx="5">
                  <c:v>860</c:v>
                </c:pt>
                <c:pt idx="6">
                  <c:v>861</c:v>
                </c:pt>
                <c:pt idx="7">
                  <c:v>862</c:v>
                </c:pt>
                <c:pt idx="8">
                  <c:v>863</c:v>
                </c:pt>
                <c:pt idx="9">
                  <c:v>864</c:v>
                </c:pt>
                <c:pt idx="10">
                  <c:v>865</c:v>
                </c:pt>
                <c:pt idx="11">
                  <c:v>866</c:v>
                </c:pt>
                <c:pt idx="12">
                  <c:v>867</c:v>
                </c:pt>
                <c:pt idx="13">
                  <c:v>868</c:v>
                </c:pt>
                <c:pt idx="14">
                  <c:v>869</c:v>
                </c:pt>
                <c:pt idx="15">
                  <c:v>870</c:v>
                </c:pt>
                <c:pt idx="16">
                  <c:v>871</c:v>
                </c:pt>
                <c:pt idx="17">
                  <c:v>872</c:v>
                </c:pt>
                <c:pt idx="18">
                  <c:v>873</c:v>
                </c:pt>
                <c:pt idx="19">
                  <c:v>874</c:v>
                </c:pt>
                <c:pt idx="20">
                  <c:v>875</c:v>
                </c:pt>
                <c:pt idx="21">
                  <c:v>876</c:v>
                </c:pt>
                <c:pt idx="22">
                  <c:v>877</c:v>
                </c:pt>
                <c:pt idx="23">
                  <c:v>878</c:v>
                </c:pt>
                <c:pt idx="24">
                  <c:v>879</c:v>
                </c:pt>
                <c:pt idx="25">
                  <c:v>880</c:v>
                </c:pt>
                <c:pt idx="26">
                  <c:v>881</c:v>
                </c:pt>
                <c:pt idx="27">
                  <c:v>882</c:v>
                </c:pt>
                <c:pt idx="28">
                  <c:v>883</c:v>
                </c:pt>
                <c:pt idx="29">
                  <c:v>884</c:v>
                </c:pt>
                <c:pt idx="30">
                  <c:v>885</c:v>
                </c:pt>
                <c:pt idx="31">
                  <c:v>886</c:v>
                </c:pt>
                <c:pt idx="32">
                  <c:v>887</c:v>
                </c:pt>
                <c:pt idx="33">
                  <c:v>888</c:v>
                </c:pt>
                <c:pt idx="34">
                  <c:v>889</c:v>
                </c:pt>
                <c:pt idx="35">
                  <c:v>890</c:v>
                </c:pt>
                <c:pt idx="36">
                  <c:v>891</c:v>
                </c:pt>
                <c:pt idx="37">
                  <c:v>892</c:v>
                </c:pt>
              </c:numCache>
            </c:numRef>
          </c:cat>
          <c:val>
            <c:numRef>
              <c:f>All_Points!$M$50:$M$87</c:f>
              <c:numCache>
                <c:formatCode>General</c:formatCode>
                <c:ptCount val="38"/>
                <c:pt idx="0">
                  <c:v>81.260002136230469</c:v>
                </c:pt>
                <c:pt idx="1">
                  <c:v>81.5</c:v>
                </c:pt>
                <c:pt idx="2">
                  <c:v>81.620002746582031</c:v>
                </c:pt>
                <c:pt idx="3">
                  <c:v>81.639999389648438</c:v>
                </c:pt>
                <c:pt idx="4">
                  <c:v>81.30999755859375</c:v>
                </c:pt>
                <c:pt idx="5">
                  <c:v>81.44000244140625</c:v>
                </c:pt>
                <c:pt idx="6">
                  <c:v>86.290000915527344</c:v>
                </c:pt>
                <c:pt idx="7">
                  <c:v>83.989997863769531</c:v>
                </c:pt>
                <c:pt idx="8">
                  <c:v>85.830001831054688</c:v>
                </c:pt>
                <c:pt idx="9">
                  <c:v>81.5</c:v>
                </c:pt>
                <c:pt idx="10">
                  <c:v>81.180000305175781</c:v>
                </c:pt>
                <c:pt idx="11">
                  <c:v>81.05999755859375</c:v>
                </c:pt>
                <c:pt idx="12">
                  <c:v>81.69000244140625</c:v>
                </c:pt>
                <c:pt idx="13">
                  <c:v>81.389999389648438</c:v>
                </c:pt>
                <c:pt idx="14">
                  <c:v>82.089996337890625</c:v>
                </c:pt>
                <c:pt idx="15">
                  <c:v>81.760002136230469</c:v>
                </c:pt>
                <c:pt idx="16">
                  <c:v>81.550003051757813</c:v>
                </c:pt>
                <c:pt idx="17">
                  <c:v>80.739997863769531</c:v>
                </c:pt>
                <c:pt idx="18">
                  <c:v>80.910003662109375</c:v>
                </c:pt>
                <c:pt idx="19">
                  <c:v>80.669998168945313</c:v>
                </c:pt>
                <c:pt idx="20">
                  <c:v>80.860000610351563</c:v>
                </c:pt>
                <c:pt idx="21">
                  <c:v>80.720001220703125</c:v>
                </c:pt>
                <c:pt idx="22">
                  <c:v>81.080001831054687</c:v>
                </c:pt>
                <c:pt idx="23">
                  <c:v>81.040000915527344</c:v>
                </c:pt>
                <c:pt idx="24">
                  <c:v>85.370002746582031</c:v>
                </c:pt>
                <c:pt idx="25">
                  <c:v>80.669998168945313</c:v>
                </c:pt>
                <c:pt idx="26">
                  <c:v>81.370002746582031</c:v>
                </c:pt>
                <c:pt idx="27">
                  <c:v>80.769996643066406</c:v>
                </c:pt>
                <c:pt idx="28">
                  <c:v>81.040000915527344</c:v>
                </c:pt>
                <c:pt idx="29">
                  <c:v>81.419998168945313</c:v>
                </c:pt>
                <c:pt idx="30">
                  <c:v>81.44000244140625</c:v>
                </c:pt>
                <c:pt idx="31">
                  <c:v>82.110000610351563</c:v>
                </c:pt>
                <c:pt idx="32">
                  <c:v>80.900001525878906</c:v>
                </c:pt>
                <c:pt idx="33">
                  <c:v>80.839996337890625</c:v>
                </c:pt>
                <c:pt idx="34">
                  <c:v>81.279998779296875</c:v>
                </c:pt>
                <c:pt idx="35">
                  <c:v>81.05999755859375</c:v>
                </c:pt>
                <c:pt idx="36">
                  <c:v>80.849998474121094</c:v>
                </c:pt>
                <c:pt idx="37">
                  <c:v>81.19000244140625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All_Points!$N$1</c:f>
              <c:strCache>
                <c:ptCount val="1"/>
                <c:pt idx="0">
                  <c:v>DSM2m</c:v>
                </c:pt>
              </c:strCache>
            </c:strRef>
          </c:tx>
          <c:marker>
            <c:symbol val="none"/>
          </c:marker>
          <c:cat>
            <c:numRef>
              <c:f>All_Points!$B$50:$B$87</c:f>
              <c:numCache>
                <c:formatCode>General</c:formatCode>
                <c:ptCount val="38"/>
                <c:pt idx="0">
                  <c:v>855</c:v>
                </c:pt>
                <c:pt idx="1">
                  <c:v>856</c:v>
                </c:pt>
                <c:pt idx="2">
                  <c:v>857</c:v>
                </c:pt>
                <c:pt idx="3">
                  <c:v>858</c:v>
                </c:pt>
                <c:pt idx="4">
                  <c:v>859</c:v>
                </c:pt>
                <c:pt idx="5">
                  <c:v>860</c:v>
                </c:pt>
                <c:pt idx="6">
                  <c:v>861</c:v>
                </c:pt>
                <c:pt idx="7">
                  <c:v>862</c:v>
                </c:pt>
                <c:pt idx="8">
                  <c:v>863</c:v>
                </c:pt>
                <c:pt idx="9">
                  <c:v>864</c:v>
                </c:pt>
                <c:pt idx="10">
                  <c:v>865</c:v>
                </c:pt>
                <c:pt idx="11">
                  <c:v>866</c:v>
                </c:pt>
                <c:pt idx="12">
                  <c:v>867</c:v>
                </c:pt>
                <c:pt idx="13">
                  <c:v>868</c:v>
                </c:pt>
                <c:pt idx="14">
                  <c:v>869</c:v>
                </c:pt>
                <c:pt idx="15">
                  <c:v>870</c:v>
                </c:pt>
                <c:pt idx="16">
                  <c:v>871</c:v>
                </c:pt>
                <c:pt idx="17">
                  <c:v>872</c:v>
                </c:pt>
                <c:pt idx="18">
                  <c:v>873</c:v>
                </c:pt>
                <c:pt idx="19">
                  <c:v>874</c:v>
                </c:pt>
                <c:pt idx="20">
                  <c:v>875</c:v>
                </c:pt>
                <c:pt idx="21">
                  <c:v>876</c:v>
                </c:pt>
                <c:pt idx="22">
                  <c:v>877</c:v>
                </c:pt>
                <c:pt idx="23">
                  <c:v>878</c:v>
                </c:pt>
                <c:pt idx="24">
                  <c:v>879</c:v>
                </c:pt>
                <c:pt idx="25">
                  <c:v>880</c:v>
                </c:pt>
                <c:pt idx="26">
                  <c:v>881</c:v>
                </c:pt>
                <c:pt idx="27">
                  <c:v>882</c:v>
                </c:pt>
                <c:pt idx="28">
                  <c:v>883</c:v>
                </c:pt>
                <c:pt idx="29">
                  <c:v>884</c:v>
                </c:pt>
                <c:pt idx="30">
                  <c:v>885</c:v>
                </c:pt>
                <c:pt idx="31">
                  <c:v>886</c:v>
                </c:pt>
                <c:pt idx="32">
                  <c:v>887</c:v>
                </c:pt>
                <c:pt idx="33">
                  <c:v>888</c:v>
                </c:pt>
                <c:pt idx="34">
                  <c:v>889</c:v>
                </c:pt>
                <c:pt idx="35">
                  <c:v>890</c:v>
                </c:pt>
                <c:pt idx="36">
                  <c:v>891</c:v>
                </c:pt>
                <c:pt idx="37">
                  <c:v>892</c:v>
                </c:pt>
              </c:numCache>
            </c:numRef>
          </c:cat>
          <c:val>
            <c:numRef>
              <c:f>All_Points!$N$50:$N$87</c:f>
              <c:numCache>
                <c:formatCode>General</c:formatCode>
                <c:ptCount val="38"/>
                <c:pt idx="0">
                  <c:v>81.223098754882813</c:v>
                </c:pt>
                <c:pt idx="1">
                  <c:v>81.389999389648438</c:v>
                </c:pt>
                <c:pt idx="2">
                  <c:v>81.44000244140625</c:v>
                </c:pt>
                <c:pt idx="3">
                  <c:v>81.547500610351563</c:v>
                </c:pt>
                <c:pt idx="4">
                  <c:v>81.355598449707031</c:v>
                </c:pt>
                <c:pt idx="5">
                  <c:v>81.456298828125</c:v>
                </c:pt>
                <c:pt idx="6">
                  <c:v>86.578102111816406</c:v>
                </c:pt>
                <c:pt idx="7">
                  <c:v>83.906303405761719</c:v>
                </c:pt>
                <c:pt idx="8">
                  <c:v>84.306297302246094</c:v>
                </c:pt>
                <c:pt idx="9">
                  <c:v>82.86309814453125</c:v>
                </c:pt>
                <c:pt idx="10">
                  <c:v>81.258102416992188</c:v>
                </c:pt>
                <c:pt idx="11">
                  <c:v>80.833702087402344</c:v>
                </c:pt>
                <c:pt idx="12">
                  <c:v>81.600601196289063</c:v>
                </c:pt>
                <c:pt idx="13">
                  <c:v>81.4761962890625</c:v>
                </c:pt>
                <c:pt idx="14">
                  <c:v>82.018096923828125</c:v>
                </c:pt>
                <c:pt idx="15">
                  <c:v>81.899398803710938</c:v>
                </c:pt>
                <c:pt idx="16">
                  <c:v>81.568702697753906</c:v>
                </c:pt>
                <c:pt idx="17">
                  <c:v>80.797500610351563</c:v>
                </c:pt>
                <c:pt idx="18">
                  <c:v>80.8511962890625</c:v>
                </c:pt>
                <c:pt idx="19">
                  <c:v>80.7886962890625</c:v>
                </c:pt>
                <c:pt idx="20">
                  <c:v>80.893096923828125</c:v>
                </c:pt>
                <c:pt idx="21">
                  <c:v>80.938796997070313</c:v>
                </c:pt>
                <c:pt idx="22">
                  <c:v>80.986900329589844</c:v>
                </c:pt>
                <c:pt idx="23">
                  <c:v>80.955596923828125</c:v>
                </c:pt>
                <c:pt idx="24">
                  <c:v>82.638099670410156</c:v>
                </c:pt>
                <c:pt idx="25">
                  <c:v>81.23370361328125</c:v>
                </c:pt>
                <c:pt idx="26">
                  <c:v>81.091903686523438</c:v>
                </c:pt>
                <c:pt idx="27">
                  <c:v>81.061203002929688</c:v>
                </c:pt>
                <c:pt idx="28">
                  <c:v>81.777496337890625</c:v>
                </c:pt>
                <c:pt idx="29">
                  <c:v>82.601898193359375</c:v>
                </c:pt>
                <c:pt idx="30">
                  <c:v>81.846900939941406</c:v>
                </c:pt>
                <c:pt idx="31">
                  <c:v>81.959396362304688</c:v>
                </c:pt>
                <c:pt idx="32">
                  <c:v>80.998100280761719</c:v>
                </c:pt>
                <c:pt idx="33">
                  <c:v>81.014396667480469</c:v>
                </c:pt>
                <c:pt idx="34">
                  <c:v>81.383102416992188</c:v>
                </c:pt>
                <c:pt idx="35">
                  <c:v>81.084999084472656</c:v>
                </c:pt>
                <c:pt idx="36">
                  <c:v>80.994400024414063</c:v>
                </c:pt>
                <c:pt idx="37">
                  <c:v>81.186897277832031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All_Points!$O$1</c:f>
              <c:strCache>
                <c:ptCount val="1"/>
                <c:pt idx="0">
                  <c:v>gta_2002</c:v>
                </c:pt>
              </c:strCache>
            </c:strRef>
          </c:tx>
          <c:marker>
            <c:symbol val="none"/>
          </c:marker>
          <c:cat>
            <c:numRef>
              <c:f>All_Points!$B$50:$B$87</c:f>
              <c:numCache>
                <c:formatCode>General</c:formatCode>
                <c:ptCount val="38"/>
                <c:pt idx="0">
                  <c:v>855</c:v>
                </c:pt>
                <c:pt idx="1">
                  <c:v>856</c:v>
                </c:pt>
                <c:pt idx="2">
                  <c:v>857</c:v>
                </c:pt>
                <c:pt idx="3">
                  <c:v>858</c:v>
                </c:pt>
                <c:pt idx="4">
                  <c:v>859</c:v>
                </c:pt>
                <c:pt idx="5">
                  <c:v>860</c:v>
                </c:pt>
                <c:pt idx="6">
                  <c:v>861</c:v>
                </c:pt>
                <c:pt idx="7">
                  <c:v>862</c:v>
                </c:pt>
                <c:pt idx="8">
                  <c:v>863</c:v>
                </c:pt>
                <c:pt idx="9">
                  <c:v>864</c:v>
                </c:pt>
                <c:pt idx="10">
                  <c:v>865</c:v>
                </c:pt>
                <c:pt idx="11">
                  <c:v>866</c:v>
                </c:pt>
                <c:pt idx="12">
                  <c:v>867</c:v>
                </c:pt>
                <c:pt idx="13">
                  <c:v>868</c:v>
                </c:pt>
                <c:pt idx="14">
                  <c:v>869</c:v>
                </c:pt>
                <c:pt idx="15">
                  <c:v>870</c:v>
                </c:pt>
                <c:pt idx="16">
                  <c:v>871</c:v>
                </c:pt>
                <c:pt idx="17">
                  <c:v>872</c:v>
                </c:pt>
                <c:pt idx="18">
                  <c:v>873</c:v>
                </c:pt>
                <c:pt idx="19">
                  <c:v>874</c:v>
                </c:pt>
                <c:pt idx="20">
                  <c:v>875</c:v>
                </c:pt>
                <c:pt idx="21">
                  <c:v>876</c:v>
                </c:pt>
                <c:pt idx="22">
                  <c:v>877</c:v>
                </c:pt>
                <c:pt idx="23">
                  <c:v>878</c:v>
                </c:pt>
                <c:pt idx="24">
                  <c:v>879</c:v>
                </c:pt>
                <c:pt idx="25">
                  <c:v>880</c:v>
                </c:pt>
                <c:pt idx="26">
                  <c:v>881</c:v>
                </c:pt>
                <c:pt idx="27">
                  <c:v>882</c:v>
                </c:pt>
                <c:pt idx="28">
                  <c:v>883</c:v>
                </c:pt>
                <c:pt idx="29">
                  <c:v>884</c:v>
                </c:pt>
                <c:pt idx="30">
                  <c:v>885</c:v>
                </c:pt>
                <c:pt idx="31">
                  <c:v>886</c:v>
                </c:pt>
                <c:pt idx="32">
                  <c:v>887</c:v>
                </c:pt>
                <c:pt idx="33">
                  <c:v>888</c:v>
                </c:pt>
                <c:pt idx="34">
                  <c:v>889</c:v>
                </c:pt>
                <c:pt idx="35">
                  <c:v>890</c:v>
                </c:pt>
                <c:pt idx="36">
                  <c:v>891</c:v>
                </c:pt>
                <c:pt idx="37">
                  <c:v>892</c:v>
                </c:pt>
              </c:numCache>
            </c:numRef>
          </c:cat>
          <c:val>
            <c:numRef>
              <c:f>All_Points!$O$50:$O$87</c:f>
              <c:numCache>
                <c:formatCode>General</c:formatCode>
                <c:ptCount val="38"/>
                <c:pt idx="0">
                  <c:v>81.12139892578125</c:v>
                </c:pt>
                <c:pt idx="1">
                  <c:v>81.117599487304688</c:v>
                </c:pt>
                <c:pt idx="2">
                  <c:v>81.102798461914063</c:v>
                </c:pt>
                <c:pt idx="3">
                  <c:v>81.102798461914063</c:v>
                </c:pt>
                <c:pt idx="4">
                  <c:v>81.053596496582031</c:v>
                </c:pt>
                <c:pt idx="5">
                  <c:v>80.978401184082031</c:v>
                </c:pt>
                <c:pt idx="6">
                  <c:v>81.144500732421875</c:v>
                </c:pt>
                <c:pt idx="7">
                  <c:v>80.903396606445313</c:v>
                </c:pt>
                <c:pt idx="8">
                  <c:v>80.910797119140625</c:v>
                </c:pt>
                <c:pt idx="9">
                  <c:v>81.114303588867187</c:v>
                </c:pt>
                <c:pt idx="10">
                  <c:v>81.114303588867187</c:v>
                </c:pt>
                <c:pt idx="11">
                  <c:v>80.945701599121094</c:v>
                </c:pt>
                <c:pt idx="12">
                  <c:v>81.125503540039063</c:v>
                </c:pt>
                <c:pt idx="13">
                  <c:v>81.134498596191406</c:v>
                </c:pt>
                <c:pt idx="14">
                  <c:v>81.124397277832031</c:v>
                </c:pt>
                <c:pt idx="15">
                  <c:v>81.113601684570313</c:v>
                </c:pt>
                <c:pt idx="16">
                  <c:v>81.081298828125</c:v>
                </c:pt>
                <c:pt idx="17">
                  <c:v>80.952400207519531</c:v>
                </c:pt>
                <c:pt idx="18">
                  <c:v>80.94830322265625</c:v>
                </c:pt>
                <c:pt idx="19">
                  <c:v>80.844802856445312</c:v>
                </c:pt>
                <c:pt idx="20">
                  <c:v>80.806999206542969</c:v>
                </c:pt>
                <c:pt idx="21">
                  <c:v>80.780403137207031</c:v>
                </c:pt>
                <c:pt idx="22">
                  <c:v>80.936996459960938</c:v>
                </c:pt>
                <c:pt idx="23">
                  <c:v>80.981101989746094</c:v>
                </c:pt>
                <c:pt idx="24">
                  <c:v>81.002403259277344</c:v>
                </c:pt>
                <c:pt idx="25">
                  <c:v>81.196403503417969</c:v>
                </c:pt>
                <c:pt idx="26">
                  <c:v>81.275802612304688</c:v>
                </c:pt>
                <c:pt idx="27">
                  <c:v>81.2947998046875</c:v>
                </c:pt>
                <c:pt idx="28">
                  <c:v>81.23699951171875</c:v>
                </c:pt>
                <c:pt idx="29">
                  <c:v>81.172500610351563</c:v>
                </c:pt>
                <c:pt idx="30">
                  <c:v>81.011703491210937</c:v>
                </c:pt>
                <c:pt idx="31">
                  <c:v>80.822799682617188</c:v>
                </c:pt>
                <c:pt idx="32">
                  <c:v>80.817497253417969</c:v>
                </c:pt>
                <c:pt idx="33">
                  <c:v>80.71240234375</c:v>
                </c:pt>
                <c:pt idx="34">
                  <c:v>80.725502014160156</c:v>
                </c:pt>
                <c:pt idx="35">
                  <c:v>80.735496520996094</c:v>
                </c:pt>
                <c:pt idx="36">
                  <c:v>80.746002197265625</c:v>
                </c:pt>
                <c:pt idx="37">
                  <c:v>80.793800354003906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All_Points!$F$1</c:f>
              <c:strCache>
                <c:ptCount val="1"/>
                <c:pt idx="0">
                  <c:v>Surveyed Elevation</c:v>
                </c:pt>
              </c:strCache>
            </c:strRef>
          </c:tx>
          <c:marker>
            <c:symbol val="none"/>
          </c:marker>
          <c:cat>
            <c:numRef>
              <c:f>All_Points!$B$50:$B$87</c:f>
              <c:numCache>
                <c:formatCode>General</c:formatCode>
                <c:ptCount val="38"/>
                <c:pt idx="0">
                  <c:v>855</c:v>
                </c:pt>
                <c:pt idx="1">
                  <c:v>856</c:v>
                </c:pt>
                <c:pt idx="2">
                  <c:v>857</c:v>
                </c:pt>
                <c:pt idx="3">
                  <c:v>858</c:v>
                </c:pt>
                <c:pt idx="4">
                  <c:v>859</c:v>
                </c:pt>
                <c:pt idx="5">
                  <c:v>860</c:v>
                </c:pt>
                <c:pt idx="6">
                  <c:v>861</c:v>
                </c:pt>
                <c:pt idx="7">
                  <c:v>862</c:v>
                </c:pt>
                <c:pt idx="8">
                  <c:v>863</c:v>
                </c:pt>
                <c:pt idx="9">
                  <c:v>864</c:v>
                </c:pt>
                <c:pt idx="10">
                  <c:v>865</c:v>
                </c:pt>
                <c:pt idx="11">
                  <c:v>866</c:v>
                </c:pt>
                <c:pt idx="12">
                  <c:v>867</c:v>
                </c:pt>
                <c:pt idx="13">
                  <c:v>868</c:v>
                </c:pt>
                <c:pt idx="14">
                  <c:v>869</c:v>
                </c:pt>
                <c:pt idx="15">
                  <c:v>870</c:v>
                </c:pt>
                <c:pt idx="16">
                  <c:v>871</c:v>
                </c:pt>
                <c:pt idx="17">
                  <c:v>872</c:v>
                </c:pt>
                <c:pt idx="18">
                  <c:v>873</c:v>
                </c:pt>
                <c:pt idx="19">
                  <c:v>874</c:v>
                </c:pt>
                <c:pt idx="20">
                  <c:v>875</c:v>
                </c:pt>
                <c:pt idx="21">
                  <c:v>876</c:v>
                </c:pt>
                <c:pt idx="22">
                  <c:v>877</c:v>
                </c:pt>
                <c:pt idx="23">
                  <c:v>878</c:v>
                </c:pt>
                <c:pt idx="24">
                  <c:v>879</c:v>
                </c:pt>
                <c:pt idx="25">
                  <c:v>880</c:v>
                </c:pt>
                <c:pt idx="26">
                  <c:v>881</c:v>
                </c:pt>
                <c:pt idx="27">
                  <c:v>882</c:v>
                </c:pt>
                <c:pt idx="28">
                  <c:v>883</c:v>
                </c:pt>
                <c:pt idx="29">
                  <c:v>884</c:v>
                </c:pt>
                <c:pt idx="30">
                  <c:v>885</c:v>
                </c:pt>
                <c:pt idx="31">
                  <c:v>886</c:v>
                </c:pt>
                <c:pt idx="32">
                  <c:v>887</c:v>
                </c:pt>
                <c:pt idx="33">
                  <c:v>888</c:v>
                </c:pt>
                <c:pt idx="34">
                  <c:v>889</c:v>
                </c:pt>
                <c:pt idx="35">
                  <c:v>890</c:v>
                </c:pt>
                <c:pt idx="36">
                  <c:v>891</c:v>
                </c:pt>
                <c:pt idx="37">
                  <c:v>892</c:v>
                </c:pt>
              </c:numCache>
            </c:numRef>
          </c:cat>
          <c:val>
            <c:numRef>
              <c:f>All_Points!$F$50:$F$87</c:f>
              <c:numCache>
                <c:formatCode>General</c:formatCode>
                <c:ptCount val="38"/>
                <c:pt idx="0">
                  <c:v>81.331400000000002</c:v>
                </c:pt>
                <c:pt idx="1">
                  <c:v>81.5745</c:v>
                </c:pt>
                <c:pt idx="2">
                  <c:v>81.601699999999994</c:v>
                </c:pt>
                <c:pt idx="3">
                  <c:v>81.640799999999999</c:v>
                </c:pt>
                <c:pt idx="4">
                  <c:v>81.260199999999998</c:v>
                </c:pt>
                <c:pt idx="5">
                  <c:v>81.372200000000007</c:v>
                </c:pt>
                <c:pt idx="6">
                  <c:v>81.181100000000001</c:v>
                </c:pt>
                <c:pt idx="7">
                  <c:v>80.975200000000001</c:v>
                </c:pt>
                <c:pt idx="8">
                  <c:v>80.850499999999997</c:v>
                </c:pt>
                <c:pt idx="9">
                  <c:v>80.948300000000003</c:v>
                </c:pt>
                <c:pt idx="10">
                  <c:v>80.849900000000005</c:v>
                </c:pt>
                <c:pt idx="11">
                  <c:v>80.956500000000005</c:v>
                </c:pt>
                <c:pt idx="12">
                  <c:v>81.831199999999995</c:v>
                </c:pt>
                <c:pt idx="13">
                  <c:v>81.527600000000007</c:v>
                </c:pt>
                <c:pt idx="14">
                  <c:v>81.771199999999993</c:v>
                </c:pt>
                <c:pt idx="15">
                  <c:v>81.5471</c:v>
                </c:pt>
                <c:pt idx="16">
                  <c:v>81.226600000000005</c:v>
                </c:pt>
                <c:pt idx="17">
                  <c:v>80.957599999999999</c:v>
                </c:pt>
                <c:pt idx="18">
                  <c:v>80.946799999999996</c:v>
                </c:pt>
                <c:pt idx="19">
                  <c:v>80.885900000000007</c:v>
                </c:pt>
                <c:pt idx="20">
                  <c:v>80.931200000000004</c:v>
                </c:pt>
                <c:pt idx="21">
                  <c:v>80.905900000000003</c:v>
                </c:pt>
                <c:pt idx="22">
                  <c:v>81.1417</c:v>
                </c:pt>
                <c:pt idx="23">
                  <c:v>80.993499999999997</c:v>
                </c:pt>
                <c:pt idx="24">
                  <c:v>81.0715</c:v>
                </c:pt>
                <c:pt idx="25">
                  <c:v>81.572400000000002</c:v>
                </c:pt>
                <c:pt idx="26">
                  <c:v>81.450100000000006</c:v>
                </c:pt>
                <c:pt idx="27">
                  <c:v>81.242900000000006</c:v>
                </c:pt>
                <c:pt idx="28">
                  <c:v>81.125900000000001</c:v>
                </c:pt>
                <c:pt idx="29">
                  <c:v>80.861400000000003</c:v>
                </c:pt>
                <c:pt idx="30">
                  <c:v>80.813299999999998</c:v>
                </c:pt>
                <c:pt idx="31">
                  <c:v>80.948999999999998</c:v>
                </c:pt>
                <c:pt idx="32">
                  <c:v>80.960300000000004</c:v>
                </c:pt>
                <c:pt idx="33">
                  <c:v>81.003100000000003</c:v>
                </c:pt>
                <c:pt idx="34">
                  <c:v>81.228200000000001</c:v>
                </c:pt>
                <c:pt idx="35">
                  <c:v>81.188999999999993</c:v>
                </c:pt>
                <c:pt idx="36">
                  <c:v>81.224800000000002</c:v>
                </c:pt>
                <c:pt idx="37">
                  <c:v>81.247299999999996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508096"/>
        <c:axId val="109510016"/>
      </c:lineChart>
      <c:catAx>
        <c:axId val="10950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Control ID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9510016"/>
        <c:crosses val="autoZero"/>
        <c:auto val="1"/>
        <c:lblAlgn val="ctr"/>
        <c:lblOffset val="100"/>
        <c:noMultiLvlLbl val="0"/>
      </c:catAx>
      <c:valAx>
        <c:axId val="109510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Elevation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95080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CA"/>
              <a:t>PR7</a:t>
            </a:r>
            <a:r>
              <a:rPr lang="en-CA" baseline="0"/>
              <a:t> - Surveyed points and Corresponding DEM Elevations</a:t>
            </a:r>
          </a:p>
          <a:p>
            <a:pPr>
              <a:defRPr/>
            </a:pPr>
            <a:r>
              <a:rPr lang="en-CA" baseline="0"/>
              <a:t>Landcover:  Urban Built Up</a:t>
            </a:r>
            <a:endParaRPr lang="en-CA"/>
          </a:p>
        </c:rich>
      </c:tx>
      <c:layout/>
      <c:overlay val="1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All_Points!$K$1</c:f>
              <c:strCache>
                <c:ptCount val="1"/>
                <c:pt idx="0">
                  <c:v>LIDAR</c:v>
                </c:pt>
              </c:strCache>
            </c:strRef>
          </c:tx>
          <c:marker>
            <c:symbol val="none"/>
          </c:marker>
          <c:cat>
            <c:numRef>
              <c:f>All_Points!$B$89:$B$153</c:f>
              <c:numCache>
                <c:formatCode>General</c:formatCode>
                <c:ptCount val="65"/>
                <c:pt idx="0">
                  <c:v>907</c:v>
                </c:pt>
                <c:pt idx="1">
                  <c:v>909</c:v>
                </c:pt>
                <c:pt idx="2">
                  <c:v>910</c:v>
                </c:pt>
                <c:pt idx="3">
                  <c:v>911</c:v>
                </c:pt>
                <c:pt idx="4">
                  <c:v>912</c:v>
                </c:pt>
                <c:pt idx="5">
                  <c:v>913</c:v>
                </c:pt>
                <c:pt idx="6">
                  <c:v>914</c:v>
                </c:pt>
                <c:pt idx="7">
                  <c:v>915</c:v>
                </c:pt>
                <c:pt idx="8">
                  <c:v>916</c:v>
                </c:pt>
                <c:pt idx="9">
                  <c:v>917</c:v>
                </c:pt>
                <c:pt idx="10">
                  <c:v>918</c:v>
                </c:pt>
                <c:pt idx="11">
                  <c:v>919</c:v>
                </c:pt>
                <c:pt idx="12">
                  <c:v>920</c:v>
                </c:pt>
                <c:pt idx="13">
                  <c:v>921</c:v>
                </c:pt>
                <c:pt idx="14">
                  <c:v>922</c:v>
                </c:pt>
                <c:pt idx="15">
                  <c:v>923</c:v>
                </c:pt>
                <c:pt idx="16">
                  <c:v>924</c:v>
                </c:pt>
                <c:pt idx="17">
                  <c:v>925</c:v>
                </c:pt>
                <c:pt idx="18">
                  <c:v>926</c:v>
                </c:pt>
                <c:pt idx="19">
                  <c:v>927</c:v>
                </c:pt>
                <c:pt idx="20">
                  <c:v>928</c:v>
                </c:pt>
                <c:pt idx="21">
                  <c:v>929</c:v>
                </c:pt>
                <c:pt idx="22">
                  <c:v>930</c:v>
                </c:pt>
                <c:pt idx="23">
                  <c:v>931</c:v>
                </c:pt>
                <c:pt idx="24">
                  <c:v>932</c:v>
                </c:pt>
                <c:pt idx="25">
                  <c:v>933</c:v>
                </c:pt>
                <c:pt idx="26">
                  <c:v>934</c:v>
                </c:pt>
                <c:pt idx="27">
                  <c:v>935</c:v>
                </c:pt>
                <c:pt idx="28">
                  <c:v>936</c:v>
                </c:pt>
                <c:pt idx="29">
                  <c:v>937</c:v>
                </c:pt>
                <c:pt idx="30">
                  <c:v>938</c:v>
                </c:pt>
                <c:pt idx="31">
                  <c:v>939</c:v>
                </c:pt>
                <c:pt idx="32">
                  <c:v>940</c:v>
                </c:pt>
                <c:pt idx="33">
                  <c:v>941</c:v>
                </c:pt>
                <c:pt idx="34">
                  <c:v>942</c:v>
                </c:pt>
                <c:pt idx="35">
                  <c:v>943</c:v>
                </c:pt>
                <c:pt idx="36">
                  <c:v>944</c:v>
                </c:pt>
                <c:pt idx="37">
                  <c:v>945</c:v>
                </c:pt>
                <c:pt idx="38">
                  <c:v>946</c:v>
                </c:pt>
                <c:pt idx="39">
                  <c:v>947</c:v>
                </c:pt>
                <c:pt idx="40">
                  <c:v>948</c:v>
                </c:pt>
                <c:pt idx="41">
                  <c:v>949</c:v>
                </c:pt>
                <c:pt idx="42">
                  <c:v>950</c:v>
                </c:pt>
                <c:pt idx="43">
                  <c:v>951</c:v>
                </c:pt>
                <c:pt idx="44">
                  <c:v>952</c:v>
                </c:pt>
                <c:pt idx="45">
                  <c:v>953</c:v>
                </c:pt>
                <c:pt idx="46">
                  <c:v>954</c:v>
                </c:pt>
                <c:pt idx="47">
                  <c:v>955</c:v>
                </c:pt>
                <c:pt idx="48">
                  <c:v>956</c:v>
                </c:pt>
                <c:pt idx="49">
                  <c:v>957</c:v>
                </c:pt>
                <c:pt idx="50">
                  <c:v>958</c:v>
                </c:pt>
                <c:pt idx="51">
                  <c:v>959</c:v>
                </c:pt>
                <c:pt idx="52">
                  <c:v>960</c:v>
                </c:pt>
                <c:pt idx="53">
                  <c:v>961</c:v>
                </c:pt>
                <c:pt idx="54">
                  <c:v>962</c:v>
                </c:pt>
                <c:pt idx="55">
                  <c:v>963</c:v>
                </c:pt>
                <c:pt idx="56">
                  <c:v>964</c:v>
                </c:pt>
                <c:pt idx="57">
                  <c:v>965</c:v>
                </c:pt>
                <c:pt idx="58">
                  <c:v>966</c:v>
                </c:pt>
                <c:pt idx="59">
                  <c:v>967</c:v>
                </c:pt>
                <c:pt idx="60">
                  <c:v>968</c:v>
                </c:pt>
                <c:pt idx="61">
                  <c:v>969</c:v>
                </c:pt>
                <c:pt idx="62">
                  <c:v>970</c:v>
                </c:pt>
                <c:pt idx="63">
                  <c:v>971</c:v>
                </c:pt>
                <c:pt idx="64">
                  <c:v>972</c:v>
                </c:pt>
              </c:numCache>
            </c:numRef>
          </c:cat>
          <c:val>
            <c:numRef>
              <c:f>All_Points!$K$89:$K$153</c:f>
              <c:numCache>
                <c:formatCode>General</c:formatCode>
                <c:ptCount val="65"/>
                <c:pt idx="0">
                  <c:v>76.419998168945313</c:v>
                </c:pt>
                <c:pt idx="1">
                  <c:v>76.339996337890625</c:v>
                </c:pt>
                <c:pt idx="2">
                  <c:v>76.30999755859375</c:v>
                </c:pt>
                <c:pt idx="3">
                  <c:v>76.25</c:v>
                </c:pt>
                <c:pt idx="4">
                  <c:v>76.370002746582031</c:v>
                </c:pt>
                <c:pt idx="5">
                  <c:v>76.349998474121094</c:v>
                </c:pt>
                <c:pt idx="6">
                  <c:v>76.349998474121094</c:v>
                </c:pt>
                <c:pt idx="7">
                  <c:v>76.349998474121094</c:v>
                </c:pt>
                <c:pt idx="8">
                  <c:v>76.370002746582031</c:v>
                </c:pt>
                <c:pt idx="9">
                  <c:v>76.360000610351563</c:v>
                </c:pt>
                <c:pt idx="10">
                  <c:v>76.389999389648437</c:v>
                </c:pt>
                <c:pt idx="11">
                  <c:v>76.389999389648437</c:v>
                </c:pt>
                <c:pt idx="12">
                  <c:v>76.370002746582031</c:v>
                </c:pt>
                <c:pt idx="13">
                  <c:v>76.389999389648437</c:v>
                </c:pt>
                <c:pt idx="14">
                  <c:v>76.470001220703125</c:v>
                </c:pt>
                <c:pt idx="15">
                  <c:v>76.510002136230469</c:v>
                </c:pt>
                <c:pt idx="16">
                  <c:v>76.569999694824219</c:v>
                </c:pt>
                <c:pt idx="17">
                  <c:v>76.699996948242188</c:v>
                </c:pt>
                <c:pt idx="18">
                  <c:v>76.739997863769531</c:v>
                </c:pt>
                <c:pt idx="19">
                  <c:v>76.540000915527344</c:v>
                </c:pt>
                <c:pt idx="20">
                  <c:v>76.980003356933594</c:v>
                </c:pt>
                <c:pt idx="21">
                  <c:v>77.069999694824219</c:v>
                </c:pt>
                <c:pt idx="22">
                  <c:v>77.319999694824219</c:v>
                </c:pt>
                <c:pt idx="23">
                  <c:v>77.300003051757812</c:v>
                </c:pt>
                <c:pt idx="24">
                  <c:v>77.330001831054688</c:v>
                </c:pt>
                <c:pt idx="25">
                  <c:v>77.410003662109375</c:v>
                </c:pt>
                <c:pt idx="26">
                  <c:v>77.55999755859375</c:v>
                </c:pt>
                <c:pt idx="27">
                  <c:v>77.669998168945313</c:v>
                </c:pt>
                <c:pt idx="28">
                  <c:v>77.830001831054688</c:v>
                </c:pt>
                <c:pt idx="29">
                  <c:v>77.760002136230469</c:v>
                </c:pt>
                <c:pt idx="30">
                  <c:v>77.660003662109375</c:v>
                </c:pt>
                <c:pt idx="31">
                  <c:v>77.550003051757813</c:v>
                </c:pt>
                <c:pt idx="32">
                  <c:v>77.44000244140625</c:v>
                </c:pt>
                <c:pt idx="33">
                  <c:v>77.5</c:v>
                </c:pt>
                <c:pt idx="34">
                  <c:v>77.470001220703125</c:v>
                </c:pt>
                <c:pt idx="35">
                  <c:v>77.290000915527344</c:v>
                </c:pt>
                <c:pt idx="36">
                  <c:v>77.19000244140625</c:v>
                </c:pt>
                <c:pt idx="37">
                  <c:v>77.110000610351563</c:v>
                </c:pt>
                <c:pt idx="38">
                  <c:v>77.050003051757813</c:v>
                </c:pt>
                <c:pt idx="39">
                  <c:v>76.94000244140625</c:v>
                </c:pt>
                <c:pt idx="40">
                  <c:v>76.839996337890625</c:v>
                </c:pt>
                <c:pt idx="41">
                  <c:v>76.839996337890625</c:v>
                </c:pt>
                <c:pt idx="42">
                  <c:v>76.739997863769531</c:v>
                </c:pt>
                <c:pt idx="43">
                  <c:v>76.760002136230469</c:v>
                </c:pt>
                <c:pt idx="44">
                  <c:v>76.629997253417969</c:v>
                </c:pt>
                <c:pt idx="45">
                  <c:v>76.540000915527344</c:v>
                </c:pt>
                <c:pt idx="46">
                  <c:v>76.580001831054687</c:v>
                </c:pt>
                <c:pt idx="47">
                  <c:v>76.550003051757813</c:v>
                </c:pt>
                <c:pt idx="48">
                  <c:v>76.459999084472656</c:v>
                </c:pt>
                <c:pt idx="49">
                  <c:v>76.449996948242188</c:v>
                </c:pt>
                <c:pt idx="50">
                  <c:v>76.480003356933594</c:v>
                </c:pt>
                <c:pt idx="51">
                  <c:v>76.279998779296875</c:v>
                </c:pt>
                <c:pt idx="52">
                  <c:v>76.330001831054687</c:v>
                </c:pt>
                <c:pt idx="53">
                  <c:v>76.410003662109375</c:v>
                </c:pt>
                <c:pt idx="54">
                  <c:v>76.510002136230469</c:v>
                </c:pt>
                <c:pt idx="55">
                  <c:v>76.550003051757813</c:v>
                </c:pt>
                <c:pt idx="56">
                  <c:v>76.529998779296875</c:v>
                </c:pt>
                <c:pt idx="57">
                  <c:v>76.510002136230469</c:v>
                </c:pt>
                <c:pt idx="58">
                  <c:v>76.459999084472656</c:v>
                </c:pt>
                <c:pt idx="59">
                  <c:v>76.419998168945313</c:v>
                </c:pt>
                <c:pt idx="60">
                  <c:v>76.400001525878906</c:v>
                </c:pt>
                <c:pt idx="61">
                  <c:v>76.379997253417969</c:v>
                </c:pt>
                <c:pt idx="62">
                  <c:v>76.389999389648437</c:v>
                </c:pt>
                <c:pt idx="63">
                  <c:v>76.370002746582031</c:v>
                </c:pt>
                <c:pt idx="64">
                  <c:v>76.260002136230469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All_Points!$L$1</c:f>
              <c:strCache>
                <c:ptCount val="1"/>
                <c:pt idx="0">
                  <c:v>DTM2m</c:v>
                </c:pt>
              </c:strCache>
            </c:strRef>
          </c:tx>
          <c:marker>
            <c:symbol val="none"/>
          </c:marker>
          <c:cat>
            <c:numRef>
              <c:f>All_Points!$B$89:$B$153</c:f>
              <c:numCache>
                <c:formatCode>General</c:formatCode>
                <c:ptCount val="65"/>
                <c:pt idx="0">
                  <c:v>907</c:v>
                </c:pt>
                <c:pt idx="1">
                  <c:v>909</c:v>
                </c:pt>
                <c:pt idx="2">
                  <c:v>910</c:v>
                </c:pt>
                <c:pt idx="3">
                  <c:v>911</c:v>
                </c:pt>
                <c:pt idx="4">
                  <c:v>912</c:v>
                </c:pt>
                <c:pt idx="5">
                  <c:v>913</c:v>
                </c:pt>
                <c:pt idx="6">
                  <c:v>914</c:v>
                </c:pt>
                <c:pt idx="7">
                  <c:v>915</c:v>
                </c:pt>
                <c:pt idx="8">
                  <c:v>916</c:v>
                </c:pt>
                <c:pt idx="9">
                  <c:v>917</c:v>
                </c:pt>
                <c:pt idx="10">
                  <c:v>918</c:v>
                </c:pt>
                <c:pt idx="11">
                  <c:v>919</c:v>
                </c:pt>
                <c:pt idx="12">
                  <c:v>920</c:v>
                </c:pt>
                <c:pt idx="13">
                  <c:v>921</c:v>
                </c:pt>
                <c:pt idx="14">
                  <c:v>922</c:v>
                </c:pt>
                <c:pt idx="15">
                  <c:v>923</c:v>
                </c:pt>
                <c:pt idx="16">
                  <c:v>924</c:v>
                </c:pt>
                <c:pt idx="17">
                  <c:v>925</c:v>
                </c:pt>
                <c:pt idx="18">
                  <c:v>926</c:v>
                </c:pt>
                <c:pt idx="19">
                  <c:v>927</c:v>
                </c:pt>
                <c:pt idx="20">
                  <c:v>928</c:v>
                </c:pt>
                <c:pt idx="21">
                  <c:v>929</c:v>
                </c:pt>
                <c:pt idx="22">
                  <c:v>930</c:v>
                </c:pt>
                <c:pt idx="23">
                  <c:v>931</c:v>
                </c:pt>
                <c:pt idx="24">
                  <c:v>932</c:v>
                </c:pt>
                <c:pt idx="25">
                  <c:v>933</c:v>
                </c:pt>
                <c:pt idx="26">
                  <c:v>934</c:v>
                </c:pt>
                <c:pt idx="27">
                  <c:v>935</c:v>
                </c:pt>
                <c:pt idx="28">
                  <c:v>936</c:v>
                </c:pt>
                <c:pt idx="29">
                  <c:v>937</c:v>
                </c:pt>
                <c:pt idx="30">
                  <c:v>938</c:v>
                </c:pt>
                <c:pt idx="31">
                  <c:v>939</c:v>
                </c:pt>
                <c:pt idx="32">
                  <c:v>940</c:v>
                </c:pt>
                <c:pt idx="33">
                  <c:v>941</c:v>
                </c:pt>
                <c:pt idx="34">
                  <c:v>942</c:v>
                </c:pt>
                <c:pt idx="35">
                  <c:v>943</c:v>
                </c:pt>
                <c:pt idx="36">
                  <c:v>944</c:v>
                </c:pt>
                <c:pt idx="37">
                  <c:v>945</c:v>
                </c:pt>
                <c:pt idx="38">
                  <c:v>946</c:v>
                </c:pt>
                <c:pt idx="39">
                  <c:v>947</c:v>
                </c:pt>
                <c:pt idx="40">
                  <c:v>948</c:v>
                </c:pt>
                <c:pt idx="41">
                  <c:v>949</c:v>
                </c:pt>
                <c:pt idx="42">
                  <c:v>950</c:v>
                </c:pt>
                <c:pt idx="43">
                  <c:v>951</c:v>
                </c:pt>
                <c:pt idx="44">
                  <c:v>952</c:v>
                </c:pt>
                <c:pt idx="45">
                  <c:v>953</c:v>
                </c:pt>
                <c:pt idx="46">
                  <c:v>954</c:v>
                </c:pt>
                <c:pt idx="47">
                  <c:v>955</c:v>
                </c:pt>
                <c:pt idx="48">
                  <c:v>956</c:v>
                </c:pt>
                <c:pt idx="49">
                  <c:v>957</c:v>
                </c:pt>
                <c:pt idx="50">
                  <c:v>958</c:v>
                </c:pt>
                <c:pt idx="51">
                  <c:v>959</c:v>
                </c:pt>
                <c:pt idx="52">
                  <c:v>960</c:v>
                </c:pt>
                <c:pt idx="53">
                  <c:v>961</c:v>
                </c:pt>
                <c:pt idx="54">
                  <c:v>962</c:v>
                </c:pt>
                <c:pt idx="55">
                  <c:v>963</c:v>
                </c:pt>
                <c:pt idx="56">
                  <c:v>964</c:v>
                </c:pt>
                <c:pt idx="57">
                  <c:v>965</c:v>
                </c:pt>
                <c:pt idx="58">
                  <c:v>966</c:v>
                </c:pt>
                <c:pt idx="59">
                  <c:v>967</c:v>
                </c:pt>
                <c:pt idx="60">
                  <c:v>968</c:v>
                </c:pt>
                <c:pt idx="61">
                  <c:v>969</c:v>
                </c:pt>
                <c:pt idx="62">
                  <c:v>970</c:v>
                </c:pt>
                <c:pt idx="63">
                  <c:v>971</c:v>
                </c:pt>
                <c:pt idx="64">
                  <c:v>972</c:v>
                </c:pt>
              </c:numCache>
            </c:numRef>
          </c:cat>
          <c:val>
            <c:numRef>
              <c:f>All_Points!$L$89:$L$153</c:f>
              <c:numCache>
                <c:formatCode>General</c:formatCode>
                <c:ptCount val="65"/>
                <c:pt idx="0">
                  <c:v>76.5</c:v>
                </c:pt>
                <c:pt idx="1">
                  <c:v>76.485000610351563</c:v>
                </c:pt>
                <c:pt idx="2">
                  <c:v>76.510597229003906</c:v>
                </c:pt>
                <c:pt idx="3">
                  <c:v>76.537498474121094</c:v>
                </c:pt>
                <c:pt idx="4">
                  <c:v>76.540000915527344</c:v>
                </c:pt>
                <c:pt idx="5">
                  <c:v>76.646697998046875</c:v>
                </c:pt>
                <c:pt idx="6">
                  <c:v>76.683403015136719</c:v>
                </c:pt>
                <c:pt idx="7">
                  <c:v>76.563796997070313</c:v>
                </c:pt>
                <c:pt idx="8">
                  <c:v>76.653999328613281</c:v>
                </c:pt>
                <c:pt idx="9">
                  <c:v>76.513099670410156</c:v>
                </c:pt>
                <c:pt idx="10">
                  <c:v>76.533798217773437</c:v>
                </c:pt>
                <c:pt idx="11">
                  <c:v>76.619300842285156</c:v>
                </c:pt>
                <c:pt idx="12">
                  <c:v>76.661201477050781</c:v>
                </c:pt>
                <c:pt idx="13">
                  <c:v>76.690597534179687</c:v>
                </c:pt>
                <c:pt idx="14">
                  <c:v>76.604400634765625</c:v>
                </c:pt>
                <c:pt idx="15">
                  <c:v>76.733100891113281</c:v>
                </c:pt>
                <c:pt idx="16">
                  <c:v>76.804397583007813</c:v>
                </c:pt>
                <c:pt idx="17">
                  <c:v>76.830596923828125</c:v>
                </c:pt>
                <c:pt idx="18">
                  <c:v>77.017501831054687</c:v>
                </c:pt>
                <c:pt idx="19">
                  <c:v>77.1427001953125</c:v>
                </c:pt>
                <c:pt idx="20">
                  <c:v>77.077499389648437</c:v>
                </c:pt>
                <c:pt idx="21">
                  <c:v>77.355003356933594</c:v>
                </c:pt>
                <c:pt idx="22">
                  <c:v>77.298103332519531</c:v>
                </c:pt>
                <c:pt idx="23">
                  <c:v>77.3656005859375</c:v>
                </c:pt>
                <c:pt idx="24">
                  <c:v>77.369400024414063</c:v>
                </c:pt>
                <c:pt idx="25">
                  <c:v>77.633796691894531</c:v>
                </c:pt>
                <c:pt idx="26">
                  <c:v>77.582496643066406</c:v>
                </c:pt>
                <c:pt idx="27">
                  <c:v>77.697502136230469</c:v>
                </c:pt>
                <c:pt idx="28">
                  <c:v>78.110801696777344</c:v>
                </c:pt>
                <c:pt idx="29">
                  <c:v>77.945999145507812</c:v>
                </c:pt>
                <c:pt idx="30">
                  <c:v>77.993797302246094</c:v>
                </c:pt>
                <c:pt idx="31">
                  <c:v>78.046897888183594</c:v>
                </c:pt>
                <c:pt idx="32">
                  <c:v>77.68060302734375</c:v>
                </c:pt>
                <c:pt idx="33">
                  <c:v>77.718803405761719</c:v>
                </c:pt>
                <c:pt idx="34">
                  <c:v>77.790000915527344</c:v>
                </c:pt>
                <c:pt idx="35">
                  <c:v>77.518096923828125</c:v>
                </c:pt>
                <c:pt idx="36">
                  <c:v>77.366897583007813</c:v>
                </c:pt>
                <c:pt idx="37">
                  <c:v>77.268798828125</c:v>
                </c:pt>
                <c:pt idx="38">
                  <c:v>77.049400329589844</c:v>
                </c:pt>
                <c:pt idx="39">
                  <c:v>77.008102416992188</c:v>
                </c:pt>
                <c:pt idx="40">
                  <c:v>77.068702697753906</c:v>
                </c:pt>
                <c:pt idx="41">
                  <c:v>76.9281005859375</c:v>
                </c:pt>
                <c:pt idx="42">
                  <c:v>76.696296691894531</c:v>
                </c:pt>
                <c:pt idx="43">
                  <c:v>76.8656005859375</c:v>
                </c:pt>
                <c:pt idx="44">
                  <c:v>76.851898193359375</c:v>
                </c:pt>
                <c:pt idx="45">
                  <c:v>76.839996337890625</c:v>
                </c:pt>
                <c:pt idx="46">
                  <c:v>77.180000305175781</c:v>
                </c:pt>
                <c:pt idx="47">
                  <c:v>76.904403686523438</c:v>
                </c:pt>
                <c:pt idx="48">
                  <c:v>76.708702087402344</c:v>
                </c:pt>
                <c:pt idx="49">
                  <c:v>76.674400329589844</c:v>
                </c:pt>
                <c:pt idx="50">
                  <c:v>76.686203002929687</c:v>
                </c:pt>
                <c:pt idx="51">
                  <c:v>76.516899108886719</c:v>
                </c:pt>
                <c:pt idx="52">
                  <c:v>76.520599365234375</c:v>
                </c:pt>
                <c:pt idx="53">
                  <c:v>76.6781005859375</c:v>
                </c:pt>
                <c:pt idx="54">
                  <c:v>76.738700866699219</c:v>
                </c:pt>
                <c:pt idx="55">
                  <c:v>76.717498779296875</c:v>
                </c:pt>
                <c:pt idx="56">
                  <c:v>76.581901550292969</c:v>
                </c:pt>
                <c:pt idx="57">
                  <c:v>76.669998168945313</c:v>
                </c:pt>
                <c:pt idx="58">
                  <c:v>76.560600280761719</c:v>
                </c:pt>
                <c:pt idx="59">
                  <c:v>76.62750244140625</c:v>
                </c:pt>
                <c:pt idx="60">
                  <c:v>76.579399108886719</c:v>
                </c:pt>
                <c:pt idx="61">
                  <c:v>76.521202087402344</c:v>
                </c:pt>
                <c:pt idx="62">
                  <c:v>76.495597839355469</c:v>
                </c:pt>
                <c:pt idx="63">
                  <c:v>76.438102722167969</c:v>
                </c:pt>
                <c:pt idx="64">
                  <c:v>76.435600280761719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All_Points!$M$1</c:f>
              <c:strCache>
                <c:ptCount val="1"/>
                <c:pt idx="0">
                  <c:v>DSM50cm</c:v>
                </c:pt>
              </c:strCache>
            </c:strRef>
          </c:tx>
          <c:marker>
            <c:symbol val="none"/>
          </c:marker>
          <c:cat>
            <c:numRef>
              <c:f>All_Points!$B$89:$B$153</c:f>
              <c:numCache>
                <c:formatCode>General</c:formatCode>
                <c:ptCount val="65"/>
                <c:pt idx="0">
                  <c:v>907</c:v>
                </c:pt>
                <c:pt idx="1">
                  <c:v>909</c:v>
                </c:pt>
                <c:pt idx="2">
                  <c:v>910</c:v>
                </c:pt>
                <c:pt idx="3">
                  <c:v>911</c:v>
                </c:pt>
                <c:pt idx="4">
                  <c:v>912</c:v>
                </c:pt>
                <c:pt idx="5">
                  <c:v>913</c:v>
                </c:pt>
                <c:pt idx="6">
                  <c:v>914</c:v>
                </c:pt>
                <c:pt idx="7">
                  <c:v>915</c:v>
                </c:pt>
                <c:pt idx="8">
                  <c:v>916</c:v>
                </c:pt>
                <c:pt idx="9">
                  <c:v>917</c:v>
                </c:pt>
                <c:pt idx="10">
                  <c:v>918</c:v>
                </c:pt>
                <c:pt idx="11">
                  <c:v>919</c:v>
                </c:pt>
                <c:pt idx="12">
                  <c:v>920</c:v>
                </c:pt>
                <c:pt idx="13">
                  <c:v>921</c:v>
                </c:pt>
                <c:pt idx="14">
                  <c:v>922</c:v>
                </c:pt>
                <c:pt idx="15">
                  <c:v>923</c:v>
                </c:pt>
                <c:pt idx="16">
                  <c:v>924</c:v>
                </c:pt>
                <c:pt idx="17">
                  <c:v>925</c:v>
                </c:pt>
                <c:pt idx="18">
                  <c:v>926</c:v>
                </c:pt>
                <c:pt idx="19">
                  <c:v>927</c:v>
                </c:pt>
                <c:pt idx="20">
                  <c:v>928</c:v>
                </c:pt>
                <c:pt idx="21">
                  <c:v>929</c:v>
                </c:pt>
                <c:pt idx="22">
                  <c:v>930</c:v>
                </c:pt>
                <c:pt idx="23">
                  <c:v>931</c:v>
                </c:pt>
                <c:pt idx="24">
                  <c:v>932</c:v>
                </c:pt>
                <c:pt idx="25">
                  <c:v>933</c:v>
                </c:pt>
                <c:pt idx="26">
                  <c:v>934</c:v>
                </c:pt>
                <c:pt idx="27">
                  <c:v>935</c:v>
                </c:pt>
                <c:pt idx="28">
                  <c:v>936</c:v>
                </c:pt>
                <c:pt idx="29">
                  <c:v>937</c:v>
                </c:pt>
                <c:pt idx="30">
                  <c:v>938</c:v>
                </c:pt>
                <c:pt idx="31">
                  <c:v>939</c:v>
                </c:pt>
                <c:pt idx="32">
                  <c:v>940</c:v>
                </c:pt>
                <c:pt idx="33">
                  <c:v>941</c:v>
                </c:pt>
                <c:pt idx="34">
                  <c:v>942</c:v>
                </c:pt>
                <c:pt idx="35">
                  <c:v>943</c:v>
                </c:pt>
                <c:pt idx="36">
                  <c:v>944</c:v>
                </c:pt>
                <c:pt idx="37">
                  <c:v>945</c:v>
                </c:pt>
                <c:pt idx="38">
                  <c:v>946</c:v>
                </c:pt>
                <c:pt idx="39">
                  <c:v>947</c:v>
                </c:pt>
                <c:pt idx="40">
                  <c:v>948</c:v>
                </c:pt>
                <c:pt idx="41">
                  <c:v>949</c:v>
                </c:pt>
                <c:pt idx="42">
                  <c:v>950</c:v>
                </c:pt>
                <c:pt idx="43">
                  <c:v>951</c:v>
                </c:pt>
                <c:pt idx="44">
                  <c:v>952</c:v>
                </c:pt>
                <c:pt idx="45">
                  <c:v>953</c:v>
                </c:pt>
                <c:pt idx="46">
                  <c:v>954</c:v>
                </c:pt>
                <c:pt idx="47">
                  <c:v>955</c:v>
                </c:pt>
                <c:pt idx="48">
                  <c:v>956</c:v>
                </c:pt>
                <c:pt idx="49">
                  <c:v>957</c:v>
                </c:pt>
                <c:pt idx="50">
                  <c:v>958</c:v>
                </c:pt>
                <c:pt idx="51">
                  <c:v>959</c:v>
                </c:pt>
                <c:pt idx="52">
                  <c:v>960</c:v>
                </c:pt>
                <c:pt idx="53">
                  <c:v>961</c:v>
                </c:pt>
                <c:pt idx="54">
                  <c:v>962</c:v>
                </c:pt>
                <c:pt idx="55">
                  <c:v>963</c:v>
                </c:pt>
                <c:pt idx="56">
                  <c:v>964</c:v>
                </c:pt>
                <c:pt idx="57">
                  <c:v>965</c:v>
                </c:pt>
                <c:pt idx="58">
                  <c:v>966</c:v>
                </c:pt>
                <c:pt idx="59">
                  <c:v>967</c:v>
                </c:pt>
                <c:pt idx="60">
                  <c:v>968</c:v>
                </c:pt>
                <c:pt idx="61">
                  <c:v>969</c:v>
                </c:pt>
                <c:pt idx="62">
                  <c:v>970</c:v>
                </c:pt>
                <c:pt idx="63">
                  <c:v>971</c:v>
                </c:pt>
                <c:pt idx="64">
                  <c:v>972</c:v>
                </c:pt>
              </c:numCache>
            </c:numRef>
          </c:cat>
          <c:val>
            <c:numRef>
              <c:f>All_Points!$M$89:$M$153</c:f>
              <c:numCache>
                <c:formatCode>General</c:formatCode>
                <c:ptCount val="65"/>
                <c:pt idx="0">
                  <c:v>76.589996337890625</c:v>
                </c:pt>
                <c:pt idx="1">
                  <c:v>76.5</c:v>
                </c:pt>
                <c:pt idx="2">
                  <c:v>76.529998779296875</c:v>
                </c:pt>
                <c:pt idx="3">
                  <c:v>76.550003051757813</c:v>
                </c:pt>
                <c:pt idx="4">
                  <c:v>78.860000610351562</c:v>
                </c:pt>
                <c:pt idx="5">
                  <c:v>76.599998474121094</c:v>
                </c:pt>
                <c:pt idx="6">
                  <c:v>80.339996337890625</c:v>
                </c:pt>
                <c:pt idx="7">
                  <c:v>76.510002136230469</c:v>
                </c:pt>
                <c:pt idx="8">
                  <c:v>76.660003662109375</c:v>
                </c:pt>
                <c:pt idx="9">
                  <c:v>76.540000915527344</c:v>
                </c:pt>
                <c:pt idx="10">
                  <c:v>76.529998779296875</c:v>
                </c:pt>
                <c:pt idx="11">
                  <c:v>76.55999755859375</c:v>
                </c:pt>
                <c:pt idx="12">
                  <c:v>76.760002136230469</c:v>
                </c:pt>
                <c:pt idx="13">
                  <c:v>76.69000244140625</c:v>
                </c:pt>
                <c:pt idx="14">
                  <c:v>76.620002746582031</c:v>
                </c:pt>
                <c:pt idx="15">
                  <c:v>76.760002136230469</c:v>
                </c:pt>
                <c:pt idx="16">
                  <c:v>76.779998779296875</c:v>
                </c:pt>
                <c:pt idx="17">
                  <c:v>76.910003662109375</c:v>
                </c:pt>
                <c:pt idx="18">
                  <c:v>77.099998474121094</c:v>
                </c:pt>
                <c:pt idx="19">
                  <c:v>76.839996337890625</c:v>
                </c:pt>
                <c:pt idx="20">
                  <c:v>77.080001831054687</c:v>
                </c:pt>
                <c:pt idx="21">
                  <c:v>77.300003051757812</c:v>
                </c:pt>
                <c:pt idx="22">
                  <c:v>77.199996948242188</c:v>
                </c:pt>
                <c:pt idx="23">
                  <c:v>77.139999389648438</c:v>
                </c:pt>
                <c:pt idx="24">
                  <c:v>77.260002136230469</c:v>
                </c:pt>
                <c:pt idx="25">
                  <c:v>77.730003356933594</c:v>
                </c:pt>
                <c:pt idx="26">
                  <c:v>77.629997253417969</c:v>
                </c:pt>
                <c:pt idx="27">
                  <c:v>77.610000610351563</c:v>
                </c:pt>
                <c:pt idx="28">
                  <c:v>77.879997253417969</c:v>
                </c:pt>
                <c:pt idx="29">
                  <c:v>78</c:v>
                </c:pt>
                <c:pt idx="30">
                  <c:v>78.19000244140625</c:v>
                </c:pt>
                <c:pt idx="31">
                  <c:v>78.129997253417969</c:v>
                </c:pt>
                <c:pt idx="32">
                  <c:v>77.790000915527344</c:v>
                </c:pt>
                <c:pt idx="33">
                  <c:v>77.80999755859375</c:v>
                </c:pt>
                <c:pt idx="34">
                  <c:v>77.830001831054688</c:v>
                </c:pt>
                <c:pt idx="35">
                  <c:v>77.410003662109375</c:v>
                </c:pt>
                <c:pt idx="36">
                  <c:v>77.419998168945313</c:v>
                </c:pt>
                <c:pt idx="37">
                  <c:v>77.230003356933594</c:v>
                </c:pt>
                <c:pt idx="38">
                  <c:v>76.769996643066406</c:v>
                </c:pt>
                <c:pt idx="39">
                  <c:v>77.089996337890625</c:v>
                </c:pt>
                <c:pt idx="40">
                  <c:v>76.930000305175781</c:v>
                </c:pt>
                <c:pt idx="41">
                  <c:v>76.680000305175781</c:v>
                </c:pt>
                <c:pt idx="42">
                  <c:v>76.919998168945313</c:v>
                </c:pt>
                <c:pt idx="43">
                  <c:v>76.800003051757813</c:v>
                </c:pt>
                <c:pt idx="44">
                  <c:v>76.889999389648437</c:v>
                </c:pt>
                <c:pt idx="45">
                  <c:v>76.720001220703125</c:v>
                </c:pt>
                <c:pt idx="46">
                  <c:v>77.220001220703125</c:v>
                </c:pt>
                <c:pt idx="47">
                  <c:v>76.959999084472656</c:v>
                </c:pt>
                <c:pt idx="48">
                  <c:v>76.69000244140625</c:v>
                </c:pt>
                <c:pt idx="49">
                  <c:v>76.69000244140625</c:v>
                </c:pt>
                <c:pt idx="50">
                  <c:v>76.699996948242188</c:v>
                </c:pt>
                <c:pt idx="51">
                  <c:v>76.569999694824219</c:v>
                </c:pt>
                <c:pt idx="52">
                  <c:v>76.599998474121094</c:v>
                </c:pt>
                <c:pt idx="53">
                  <c:v>76.639999389648438</c:v>
                </c:pt>
                <c:pt idx="54">
                  <c:v>76.730003356933594</c:v>
                </c:pt>
                <c:pt idx="55">
                  <c:v>76.660003662109375</c:v>
                </c:pt>
                <c:pt idx="56">
                  <c:v>76.449996948242188</c:v>
                </c:pt>
                <c:pt idx="57">
                  <c:v>76.569999694824219</c:v>
                </c:pt>
                <c:pt idx="58">
                  <c:v>76.55999755859375</c:v>
                </c:pt>
                <c:pt idx="59">
                  <c:v>76.580001831054687</c:v>
                </c:pt>
                <c:pt idx="60">
                  <c:v>76.5</c:v>
                </c:pt>
                <c:pt idx="61">
                  <c:v>76.510002136230469</c:v>
                </c:pt>
                <c:pt idx="62">
                  <c:v>76.540000915527344</c:v>
                </c:pt>
                <c:pt idx="63">
                  <c:v>76.480003356933594</c:v>
                </c:pt>
                <c:pt idx="64">
                  <c:v>76.379997253417969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All_Points!$N$1</c:f>
              <c:strCache>
                <c:ptCount val="1"/>
                <c:pt idx="0">
                  <c:v>DSM2m</c:v>
                </c:pt>
              </c:strCache>
            </c:strRef>
          </c:tx>
          <c:marker>
            <c:symbol val="none"/>
          </c:marker>
          <c:cat>
            <c:numRef>
              <c:f>All_Points!$B$89:$B$153</c:f>
              <c:numCache>
                <c:formatCode>General</c:formatCode>
                <c:ptCount val="65"/>
                <c:pt idx="0">
                  <c:v>907</c:v>
                </c:pt>
                <c:pt idx="1">
                  <c:v>909</c:v>
                </c:pt>
                <c:pt idx="2">
                  <c:v>910</c:v>
                </c:pt>
                <c:pt idx="3">
                  <c:v>911</c:v>
                </c:pt>
                <c:pt idx="4">
                  <c:v>912</c:v>
                </c:pt>
                <c:pt idx="5">
                  <c:v>913</c:v>
                </c:pt>
                <c:pt idx="6">
                  <c:v>914</c:v>
                </c:pt>
                <c:pt idx="7">
                  <c:v>915</c:v>
                </c:pt>
                <c:pt idx="8">
                  <c:v>916</c:v>
                </c:pt>
                <c:pt idx="9">
                  <c:v>917</c:v>
                </c:pt>
                <c:pt idx="10">
                  <c:v>918</c:v>
                </c:pt>
                <c:pt idx="11">
                  <c:v>919</c:v>
                </c:pt>
                <c:pt idx="12">
                  <c:v>920</c:v>
                </c:pt>
                <c:pt idx="13">
                  <c:v>921</c:v>
                </c:pt>
                <c:pt idx="14">
                  <c:v>922</c:v>
                </c:pt>
                <c:pt idx="15">
                  <c:v>923</c:v>
                </c:pt>
                <c:pt idx="16">
                  <c:v>924</c:v>
                </c:pt>
                <c:pt idx="17">
                  <c:v>925</c:v>
                </c:pt>
                <c:pt idx="18">
                  <c:v>926</c:v>
                </c:pt>
                <c:pt idx="19">
                  <c:v>927</c:v>
                </c:pt>
                <c:pt idx="20">
                  <c:v>928</c:v>
                </c:pt>
                <c:pt idx="21">
                  <c:v>929</c:v>
                </c:pt>
                <c:pt idx="22">
                  <c:v>930</c:v>
                </c:pt>
                <c:pt idx="23">
                  <c:v>931</c:v>
                </c:pt>
                <c:pt idx="24">
                  <c:v>932</c:v>
                </c:pt>
                <c:pt idx="25">
                  <c:v>933</c:v>
                </c:pt>
                <c:pt idx="26">
                  <c:v>934</c:v>
                </c:pt>
                <c:pt idx="27">
                  <c:v>935</c:v>
                </c:pt>
                <c:pt idx="28">
                  <c:v>936</c:v>
                </c:pt>
                <c:pt idx="29">
                  <c:v>937</c:v>
                </c:pt>
                <c:pt idx="30">
                  <c:v>938</c:v>
                </c:pt>
                <c:pt idx="31">
                  <c:v>939</c:v>
                </c:pt>
                <c:pt idx="32">
                  <c:v>940</c:v>
                </c:pt>
                <c:pt idx="33">
                  <c:v>941</c:v>
                </c:pt>
                <c:pt idx="34">
                  <c:v>942</c:v>
                </c:pt>
                <c:pt idx="35">
                  <c:v>943</c:v>
                </c:pt>
                <c:pt idx="36">
                  <c:v>944</c:v>
                </c:pt>
                <c:pt idx="37">
                  <c:v>945</c:v>
                </c:pt>
                <c:pt idx="38">
                  <c:v>946</c:v>
                </c:pt>
                <c:pt idx="39">
                  <c:v>947</c:v>
                </c:pt>
                <c:pt idx="40">
                  <c:v>948</c:v>
                </c:pt>
                <c:pt idx="41">
                  <c:v>949</c:v>
                </c:pt>
                <c:pt idx="42">
                  <c:v>950</c:v>
                </c:pt>
                <c:pt idx="43">
                  <c:v>951</c:v>
                </c:pt>
                <c:pt idx="44">
                  <c:v>952</c:v>
                </c:pt>
                <c:pt idx="45">
                  <c:v>953</c:v>
                </c:pt>
                <c:pt idx="46">
                  <c:v>954</c:v>
                </c:pt>
                <c:pt idx="47">
                  <c:v>955</c:v>
                </c:pt>
                <c:pt idx="48">
                  <c:v>956</c:v>
                </c:pt>
                <c:pt idx="49">
                  <c:v>957</c:v>
                </c:pt>
                <c:pt idx="50">
                  <c:v>958</c:v>
                </c:pt>
                <c:pt idx="51">
                  <c:v>959</c:v>
                </c:pt>
                <c:pt idx="52">
                  <c:v>960</c:v>
                </c:pt>
                <c:pt idx="53">
                  <c:v>961</c:v>
                </c:pt>
                <c:pt idx="54">
                  <c:v>962</c:v>
                </c:pt>
                <c:pt idx="55">
                  <c:v>963</c:v>
                </c:pt>
                <c:pt idx="56">
                  <c:v>964</c:v>
                </c:pt>
                <c:pt idx="57">
                  <c:v>965</c:v>
                </c:pt>
                <c:pt idx="58">
                  <c:v>966</c:v>
                </c:pt>
                <c:pt idx="59">
                  <c:v>967</c:v>
                </c:pt>
                <c:pt idx="60">
                  <c:v>968</c:v>
                </c:pt>
                <c:pt idx="61">
                  <c:v>969</c:v>
                </c:pt>
                <c:pt idx="62">
                  <c:v>970</c:v>
                </c:pt>
                <c:pt idx="63">
                  <c:v>971</c:v>
                </c:pt>
                <c:pt idx="64">
                  <c:v>972</c:v>
                </c:pt>
              </c:numCache>
            </c:numRef>
          </c:cat>
          <c:val>
            <c:numRef>
              <c:f>All_Points!$N$89:$N$153</c:f>
              <c:numCache>
                <c:formatCode>General</c:formatCode>
                <c:ptCount val="65"/>
                <c:pt idx="0">
                  <c:v>76.5</c:v>
                </c:pt>
                <c:pt idx="1">
                  <c:v>76.485000610351563</c:v>
                </c:pt>
                <c:pt idx="2">
                  <c:v>76.510597229003906</c:v>
                </c:pt>
                <c:pt idx="3">
                  <c:v>76.537498474121094</c:v>
                </c:pt>
                <c:pt idx="4">
                  <c:v>78.079399108886719</c:v>
                </c:pt>
                <c:pt idx="5">
                  <c:v>76.871902465820313</c:v>
                </c:pt>
                <c:pt idx="6">
                  <c:v>80.026298522949219</c:v>
                </c:pt>
                <c:pt idx="7">
                  <c:v>76.563796997070313</c:v>
                </c:pt>
                <c:pt idx="8">
                  <c:v>76.744400024414063</c:v>
                </c:pt>
                <c:pt idx="9">
                  <c:v>76.513099670410156</c:v>
                </c:pt>
                <c:pt idx="10">
                  <c:v>76.533798217773437</c:v>
                </c:pt>
                <c:pt idx="11">
                  <c:v>76.653099060058594</c:v>
                </c:pt>
                <c:pt idx="12">
                  <c:v>76.661201477050781</c:v>
                </c:pt>
                <c:pt idx="13">
                  <c:v>76.690597534179687</c:v>
                </c:pt>
                <c:pt idx="14">
                  <c:v>76.604400634765625</c:v>
                </c:pt>
                <c:pt idx="15">
                  <c:v>76.733100891113281</c:v>
                </c:pt>
                <c:pt idx="16">
                  <c:v>76.804397583007813</c:v>
                </c:pt>
                <c:pt idx="17">
                  <c:v>76.830596923828125</c:v>
                </c:pt>
                <c:pt idx="18">
                  <c:v>77.017501831054687</c:v>
                </c:pt>
                <c:pt idx="19">
                  <c:v>77.547500610351563</c:v>
                </c:pt>
                <c:pt idx="20">
                  <c:v>77.077499389648437</c:v>
                </c:pt>
                <c:pt idx="21">
                  <c:v>77.355003356933594</c:v>
                </c:pt>
                <c:pt idx="22">
                  <c:v>77.298103332519531</c:v>
                </c:pt>
                <c:pt idx="23">
                  <c:v>77.3656005859375</c:v>
                </c:pt>
                <c:pt idx="24">
                  <c:v>77.369400024414063</c:v>
                </c:pt>
                <c:pt idx="25">
                  <c:v>77.633796691894531</c:v>
                </c:pt>
                <c:pt idx="26">
                  <c:v>77.582496643066406</c:v>
                </c:pt>
                <c:pt idx="27">
                  <c:v>77.697502136230469</c:v>
                </c:pt>
                <c:pt idx="28">
                  <c:v>78.215599060058594</c:v>
                </c:pt>
                <c:pt idx="29">
                  <c:v>78.1875</c:v>
                </c:pt>
                <c:pt idx="30">
                  <c:v>77.993797302246094</c:v>
                </c:pt>
                <c:pt idx="31">
                  <c:v>78.046897888183594</c:v>
                </c:pt>
                <c:pt idx="32">
                  <c:v>77.68060302734375</c:v>
                </c:pt>
                <c:pt idx="33">
                  <c:v>77.718803405761719</c:v>
                </c:pt>
                <c:pt idx="34">
                  <c:v>77.928703308105469</c:v>
                </c:pt>
                <c:pt idx="35">
                  <c:v>77.518096923828125</c:v>
                </c:pt>
                <c:pt idx="36">
                  <c:v>77.366897583007813</c:v>
                </c:pt>
                <c:pt idx="37">
                  <c:v>77.268798828125</c:v>
                </c:pt>
                <c:pt idx="38">
                  <c:v>77.049400329589844</c:v>
                </c:pt>
                <c:pt idx="39">
                  <c:v>77.008102416992188</c:v>
                </c:pt>
                <c:pt idx="40">
                  <c:v>77.068702697753906</c:v>
                </c:pt>
                <c:pt idx="41">
                  <c:v>76.9281005859375</c:v>
                </c:pt>
                <c:pt idx="42">
                  <c:v>76.696296691894531</c:v>
                </c:pt>
                <c:pt idx="43">
                  <c:v>76.8656005859375</c:v>
                </c:pt>
                <c:pt idx="44">
                  <c:v>76.851898193359375</c:v>
                </c:pt>
                <c:pt idx="45">
                  <c:v>76.839996337890625</c:v>
                </c:pt>
                <c:pt idx="46">
                  <c:v>77.771202087402344</c:v>
                </c:pt>
                <c:pt idx="47">
                  <c:v>76.904403686523438</c:v>
                </c:pt>
                <c:pt idx="48">
                  <c:v>76.708702087402344</c:v>
                </c:pt>
                <c:pt idx="49">
                  <c:v>76.674400329589844</c:v>
                </c:pt>
                <c:pt idx="50">
                  <c:v>76.686203002929687</c:v>
                </c:pt>
                <c:pt idx="51">
                  <c:v>76.516899108886719</c:v>
                </c:pt>
                <c:pt idx="52">
                  <c:v>76.520599365234375</c:v>
                </c:pt>
                <c:pt idx="53">
                  <c:v>76.6781005859375</c:v>
                </c:pt>
                <c:pt idx="54">
                  <c:v>76.738700866699219</c:v>
                </c:pt>
                <c:pt idx="55">
                  <c:v>76.717498779296875</c:v>
                </c:pt>
                <c:pt idx="56">
                  <c:v>76.581901550292969</c:v>
                </c:pt>
                <c:pt idx="57">
                  <c:v>76.669998168945313</c:v>
                </c:pt>
                <c:pt idx="58">
                  <c:v>76.560600280761719</c:v>
                </c:pt>
                <c:pt idx="59">
                  <c:v>76.62750244140625</c:v>
                </c:pt>
                <c:pt idx="60">
                  <c:v>76.579399108886719</c:v>
                </c:pt>
                <c:pt idx="61">
                  <c:v>76.521202087402344</c:v>
                </c:pt>
                <c:pt idx="62">
                  <c:v>76.495597839355469</c:v>
                </c:pt>
                <c:pt idx="63">
                  <c:v>76.438102722167969</c:v>
                </c:pt>
                <c:pt idx="64">
                  <c:v>76.435600280761719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All_Points!$O$1</c:f>
              <c:strCache>
                <c:ptCount val="1"/>
                <c:pt idx="0">
                  <c:v>gta_2002</c:v>
                </c:pt>
              </c:strCache>
            </c:strRef>
          </c:tx>
          <c:marker>
            <c:symbol val="none"/>
          </c:marker>
          <c:cat>
            <c:numRef>
              <c:f>All_Points!$B$89:$B$153</c:f>
              <c:numCache>
                <c:formatCode>General</c:formatCode>
                <c:ptCount val="65"/>
                <c:pt idx="0">
                  <c:v>907</c:v>
                </c:pt>
                <c:pt idx="1">
                  <c:v>909</c:v>
                </c:pt>
                <c:pt idx="2">
                  <c:v>910</c:v>
                </c:pt>
                <c:pt idx="3">
                  <c:v>911</c:v>
                </c:pt>
                <c:pt idx="4">
                  <c:v>912</c:v>
                </c:pt>
                <c:pt idx="5">
                  <c:v>913</c:v>
                </c:pt>
                <c:pt idx="6">
                  <c:v>914</c:v>
                </c:pt>
                <c:pt idx="7">
                  <c:v>915</c:v>
                </c:pt>
                <c:pt idx="8">
                  <c:v>916</c:v>
                </c:pt>
                <c:pt idx="9">
                  <c:v>917</c:v>
                </c:pt>
                <c:pt idx="10">
                  <c:v>918</c:v>
                </c:pt>
                <c:pt idx="11">
                  <c:v>919</c:v>
                </c:pt>
                <c:pt idx="12">
                  <c:v>920</c:v>
                </c:pt>
                <c:pt idx="13">
                  <c:v>921</c:v>
                </c:pt>
                <c:pt idx="14">
                  <c:v>922</c:v>
                </c:pt>
                <c:pt idx="15">
                  <c:v>923</c:v>
                </c:pt>
                <c:pt idx="16">
                  <c:v>924</c:v>
                </c:pt>
                <c:pt idx="17">
                  <c:v>925</c:v>
                </c:pt>
                <c:pt idx="18">
                  <c:v>926</c:v>
                </c:pt>
                <c:pt idx="19">
                  <c:v>927</c:v>
                </c:pt>
                <c:pt idx="20">
                  <c:v>928</c:v>
                </c:pt>
                <c:pt idx="21">
                  <c:v>929</c:v>
                </c:pt>
                <c:pt idx="22">
                  <c:v>930</c:v>
                </c:pt>
                <c:pt idx="23">
                  <c:v>931</c:v>
                </c:pt>
                <c:pt idx="24">
                  <c:v>932</c:v>
                </c:pt>
                <c:pt idx="25">
                  <c:v>933</c:v>
                </c:pt>
                <c:pt idx="26">
                  <c:v>934</c:v>
                </c:pt>
                <c:pt idx="27">
                  <c:v>935</c:v>
                </c:pt>
                <c:pt idx="28">
                  <c:v>936</c:v>
                </c:pt>
                <c:pt idx="29">
                  <c:v>937</c:v>
                </c:pt>
                <c:pt idx="30">
                  <c:v>938</c:v>
                </c:pt>
                <c:pt idx="31">
                  <c:v>939</c:v>
                </c:pt>
                <c:pt idx="32">
                  <c:v>940</c:v>
                </c:pt>
                <c:pt idx="33">
                  <c:v>941</c:v>
                </c:pt>
                <c:pt idx="34">
                  <c:v>942</c:v>
                </c:pt>
                <c:pt idx="35">
                  <c:v>943</c:v>
                </c:pt>
                <c:pt idx="36">
                  <c:v>944</c:v>
                </c:pt>
                <c:pt idx="37">
                  <c:v>945</c:v>
                </c:pt>
                <c:pt idx="38">
                  <c:v>946</c:v>
                </c:pt>
                <c:pt idx="39">
                  <c:v>947</c:v>
                </c:pt>
                <c:pt idx="40">
                  <c:v>948</c:v>
                </c:pt>
                <c:pt idx="41">
                  <c:v>949</c:v>
                </c:pt>
                <c:pt idx="42">
                  <c:v>950</c:v>
                </c:pt>
                <c:pt idx="43">
                  <c:v>951</c:v>
                </c:pt>
                <c:pt idx="44">
                  <c:v>952</c:v>
                </c:pt>
                <c:pt idx="45">
                  <c:v>953</c:v>
                </c:pt>
                <c:pt idx="46">
                  <c:v>954</c:v>
                </c:pt>
                <c:pt idx="47">
                  <c:v>955</c:v>
                </c:pt>
                <c:pt idx="48">
                  <c:v>956</c:v>
                </c:pt>
                <c:pt idx="49">
                  <c:v>957</c:v>
                </c:pt>
                <c:pt idx="50">
                  <c:v>958</c:v>
                </c:pt>
                <c:pt idx="51">
                  <c:v>959</c:v>
                </c:pt>
                <c:pt idx="52">
                  <c:v>960</c:v>
                </c:pt>
                <c:pt idx="53">
                  <c:v>961</c:v>
                </c:pt>
                <c:pt idx="54">
                  <c:v>962</c:v>
                </c:pt>
                <c:pt idx="55">
                  <c:v>963</c:v>
                </c:pt>
                <c:pt idx="56">
                  <c:v>964</c:v>
                </c:pt>
                <c:pt idx="57">
                  <c:v>965</c:v>
                </c:pt>
                <c:pt idx="58">
                  <c:v>966</c:v>
                </c:pt>
                <c:pt idx="59">
                  <c:v>967</c:v>
                </c:pt>
                <c:pt idx="60">
                  <c:v>968</c:v>
                </c:pt>
                <c:pt idx="61">
                  <c:v>969</c:v>
                </c:pt>
                <c:pt idx="62">
                  <c:v>970</c:v>
                </c:pt>
                <c:pt idx="63">
                  <c:v>971</c:v>
                </c:pt>
                <c:pt idx="64">
                  <c:v>972</c:v>
                </c:pt>
              </c:numCache>
            </c:numRef>
          </c:cat>
          <c:val>
            <c:numRef>
              <c:f>All_Points!$O$89:$O$153</c:f>
              <c:numCache>
                <c:formatCode>General</c:formatCode>
                <c:ptCount val="65"/>
                <c:pt idx="0">
                  <c:v>76.149497985839844</c:v>
                </c:pt>
                <c:pt idx="1">
                  <c:v>76.166397094726563</c:v>
                </c:pt>
                <c:pt idx="2">
                  <c:v>76.195396423339844</c:v>
                </c:pt>
                <c:pt idx="3">
                  <c:v>76.210197448730469</c:v>
                </c:pt>
                <c:pt idx="4">
                  <c:v>76.230796813964844</c:v>
                </c:pt>
                <c:pt idx="5">
                  <c:v>76.26080322265625</c:v>
                </c:pt>
                <c:pt idx="6">
                  <c:v>76.283897399902344</c:v>
                </c:pt>
                <c:pt idx="7">
                  <c:v>76.297203063964844</c:v>
                </c:pt>
                <c:pt idx="8">
                  <c:v>76.253997802734375</c:v>
                </c:pt>
                <c:pt idx="9">
                  <c:v>76.219001770019531</c:v>
                </c:pt>
                <c:pt idx="10">
                  <c:v>76.134498596191406</c:v>
                </c:pt>
                <c:pt idx="11">
                  <c:v>76.087997436523438</c:v>
                </c:pt>
                <c:pt idx="12">
                  <c:v>76.05169677734375</c:v>
                </c:pt>
                <c:pt idx="13">
                  <c:v>76.153900146484375</c:v>
                </c:pt>
                <c:pt idx="14">
                  <c:v>76.224700927734375</c:v>
                </c:pt>
                <c:pt idx="15">
                  <c:v>76.342697143554687</c:v>
                </c:pt>
                <c:pt idx="16">
                  <c:v>76.407600402832031</c:v>
                </c:pt>
                <c:pt idx="17">
                  <c:v>76.506202697753906</c:v>
                </c:pt>
                <c:pt idx="18">
                  <c:v>76.601303100585938</c:v>
                </c:pt>
                <c:pt idx="19">
                  <c:v>76.646400451660156</c:v>
                </c:pt>
                <c:pt idx="20">
                  <c:v>76.750999450683594</c:v>
                </c:pt>
                <c:pt idx="21">
                  <c:v>76.8583984375</c:v>
                </c:pt>
                <c:pt idx="22">
                  <c:v>77.084098815917969</c:v>
                </c:pt>
                <c:pt idx="23">
                  <c:v>77.211502075195313</c:v>
                </c:pt>
                <c:pt idx="24">
                  <c:v>77.211502075195313</c:v>
                </c:pt>
                <c:pt idx="25">
                  <c:v>77.338897705078125</c:v>
                </c:pt>
                <c:pt idx="26">
                  <c:v>77.466400146484375</c:v>
                </c:pt>
                <c:pt idx="27">
                  <c:v>77.527801513671875</c:v>
                </c:pt>
                <c:pt idx="28">
                  <c:v>77.685997009277344</c:v>
                </c:pt>
                <c:pt idx="29">
                  <c:v>77.527702331542969</c:v>
                </c:pt>
                <c:pt idx="30">
                  <c:v>77.410400390625</c:v>
                </c:pt>
                <c:pt idx="31">
                  <c:v>77.347702026367188</c:v>
                </c:pt>
                <c:pt idx="32">
                  <c:v>77.364402770996094</c:v>
                </c:pt>
                <c:pt idx="33">
                  <c:v>77.2926025390625</c:v>
                </c:pt>
                <c:pt idx="34">
                  <c:v>77.2926025390625</c:v>
                </c:pt>
                <c:pt idx="35">
                  <c:v>77.077598571777344</c:v>
                </c:pt>
                <c:pt idx="36">
                  <c:v>76.652397155761719</c:v>
                </c:pt>
                <c:pt idx="37">
                  <c:v>76.610397338867187</c:v>
                </c:pt>
                <c:pt idx="38">
                  <c:v>76.568496704101563</c:v>
                </c:pt>
                <c:pt idx="39">
                  <c:v>76.523200988769531</c:v>
                </c:pt>
                <c:pt idx="40">
                  <c:v>76.480201721191406</c:v>
                </c:pt>
                <c:pt idx="41">
                  <c:v>76.38800048828125</c:v>
                </c:pt>
                <c:pt idx="42">
                  <c:v>76.287200927734375</c:v>
                </c:pt>
                <c:pt idx="43">
                  <c:v>76.293601989746094</c:v>
                </c:pt>
                <c:pt idx="44">
                  <c:v>76.285896301269531</c:v>
                </c:pt>
                <c:pt idx="45">
                  <c:v>76.261299133300781</c:v>
                </c:pt>
                <c:pt idx="46">
                  <c:v>76.285499572753906</c:v>
                </c:pt>
                <c:pt idx="47">
                  <c:v>76.251800537109375</c:v>
                </c:pt>
                <c:pt idx="48">
                  <c:v>76.158599853515625</c:v>
                </c:pt>
                <c:pt idx="49">
                  <c:v>76.236701965332031</c:v>
                </c:pt>
                <c:pt idx="50">
                  <c:v>76.106903076171875</c:v>
                </c:pt>
                <c:pt idx="51">
                  <c:v>76.191802978515625</c:v>
                </c:pt>
                <c:pt idx="52">
                  <c:v>76.250198364257813</c:v>
                </c:pt>
                <c:pt idx="53">
                  <c:v>76.273597717285156</c:v>
                </c:pt>
                <c:pt idx="54">
                  <c:v>76.285598754882813</c:v>
                </c:pt>
                <c:pt idx="55">
                  <c:v>76.343299865722656</c:v>
                </c:pt>
                <c:pt idx="56">
                  <c:v>76.348899841308594</c:v>
                </c:pt>
                <c:pt idx="57">
                  <c:v>76.361000061035156</c:v>
                </c:pt>
                <c:pt idx="58">
                  <c:v>76.330101013183594</c:v>
                </c:pt>
                <c:pt idx="59">
                  <c:v>76.30169677734375</c:v>
                </c:pt>
                <c:pt idx="60">
                  <c:v>76.281402587890625</c:v>
                </c:pt>
                <c:pt idx="61">
                  <c:v>76.244903564453125</c:v>
                </c:pt>
                <c:pt idx="62">
                  <c:v>76.209503173828125</c:v>
                </c:pt>
                <c:pt idx="63">
                  <c:v>76.17120361328125</c:v>
                </c:pt>
                <c:pt idx="64">
                  <c:v>76.139999389648438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All_Points!$F$1</c:f>
              <c:strCache>
                <c:ptCount val="1"/>
                <c:pt idx="0">
                  <c:v>Surveyed Elevation</c:v>
                </c:pt>
              </c:strCache>
            </c:strRef>
          </c:tx>
          <c:marker>
            <c:symbol val="none"/>
          </c:marker>
          <c:cat>
            <c:numRef>
              <c:f>All_Points!$B$89:$B$153</c:f>
              <c:numCache>
                <c:formatCode>General</c:formatCode>
                <c:ptCount val="65"/>
                <c:pt idx="0">
                  <c:v>907</c:v>
                </c:pt>
                <c:pt idx="1">
                  <c:v>909</c:v>
                </c:pt>
                <c:pt idx="2">
                  <c:v>910</c:v>
                </c:pt>
                <c:pt idx="3">
                  <c:v>911</c:v>
                </c:pt>
                <c:pt idx="4">
                  <c:v>912</c:v>
                </c:pt>
                <c:pt idx="5">
                  <c:v>913</c:v>
                </c:pt>
                <c:pt idx="6">
                  <c:v>914</c:v>
                </c:pt>
                <c:pt idx="7">
                  <c:v>915</c:v>
                </c:pt>
                <c:pt idx="8">
                  <c:v>916</c:v>
                </c:pt>
                <c:pt idx="9">
                  <c:v>917</c:v>
                </c:pt>
                <c:pt idx="10">
                  <c:v>918</c:v>
                </c:pt>
                <c:pt idx="11">
                  <c:v>919</c:v>
                </c:pt>
                <c:pt idx="12">
                  <c:v>920</c:v>
                </c:pt>
                <c:pt idx="13">
                  <c:v>921</c:v>
                </c:pt>
                <c:pt idx="14">
                  <c:v>922</c:v>
                </c:pt>
                <c:pt idx="15">
                  <c:v>923</c:v>
                </c:pt>
                <c:pt idx="16">
                  <c:v>924</c:v>
                </c:pt>
                <c:pt idx="17">
                  <c:v>925</c:v>
                </c:pt>
                <c:pt idx="18">
                  <c:v>926</c:v>
                </c:pt>
                <c:pt idx="19">
                  <c:v>927</c:v>
                </c:pt>
                <c:pt idx="20">
                  <c:v>928</c:v>
                </c:pt>
                <c:pt idx="21">
                  <c:v>929</c:v>
                </c:pt>
                <c:pt idx="22">
                  <c:v>930</c:v>
                </c:pt>
                <c:pt idx="23">
                  <c:v>931</c:v>
                </c:pt>
                <c:pt idx="24">
                  <c:v>932</c:v>
                </c:pt>
                <c:pt idx="25">
                  <c:v>933</c:v>
                </c:pt>
                <c:pt idx="26">
                  <c:v>934</c:v>
                </c:pt>
                <c:pt idx="27">
                  <c:v>935</c:v>
                </c:pt>
                <c:pt idx="28">
                  <c:v>936</c:v>
                </c:pt>
                <c:pt idx="29">
                  <c:v>937</c:v>
                </c:pt>
                <c:pt idx="30">
                  <c:v>938</c:v>
                </c:pt>
                <c:pt idx="31">
                  <c:v>939</c:v>
                </c:pt>
                <c:pt idx="32">
                  <c:v>940</c:v>
                </c:pt>
                <c:pt idx="33">
                  <c:v>941</c:v>
                </c:pt>
                <c:pt idx="34">
                  <c:v>942</c:v>
                </c:pt>
                <c:pt idx="35">
                  <c:v>943</c:v>
                </c:pt>
                <c:pt idx="36">
                  <c:v>944</c:v>
                </c:pt>
                <c:pt idx="37">
                  <c:v>945</c:v>
                </c:pt>
                <c:pt idx="38">
                  <c:v>946</c:v>
                </c:pt>
                <c:pt idx="39">
                  <c:v>947</c:v>
                </c:pt>
                <c:pt idx="40">
                  <c:v>948</c:v>
                </c:pt>
                <c:pt idx="41">
                  <c:v>949</c:v>
                </c:pt>
                <c:pt idx="42">
                  <c:v>950</c:v>
                </c:pt>
                <c:pt idx="43">
                  <c:v>951</c:v>
                </c:pt>
                <c:pt idx="44">
                  <c:v>952</c:v>
                </c:pt>
                <c:pt idx="45">
                  <c:v>953</c:v>
                </c:pt>
                <c:pt idx="46">
                  <c:v>954</c:v>
                </c:pt>
                <c:pt idx="47">
                  <c:v>955</c:v>
                </c:pt>
                <c:pt idx="48">
                  <c:v>956</c:v>
                </c:pt>
                <c:pt idx="49">
                  <c:v>957</c:v>
                </c:pt>
                <c:pt idx="50">
                  <c:v>958</c:v>
                </c:pt>
                <c:pt idx="51">
                  <c:v>959</c:v>
                </c:pt>
                <c:pt idx="52">
                  <c:v>960</c:v>
                </c:pt>
                <c:pt idx="53">
                  <c:v>961</c:v>
                </c:pt>
                <c:pt idx="54">
                  <c:v>962</c:v>
                </c:pt>
                <c:pt idx="55">
                  <c:v>963</c:v>
                </c:pt>
                <c:pt idx="56">
                  <c:v>964</c:v>
                </c:pt>
                <c:pt idx="57">
                  <c:v>965</c:v>
                </c:pt>
                <c:pt idx="58">
                  <c:v>966</c:v>
                </c:pt>
                <c:pt idx="59">
                  <c:v>967</c:v>
                </c:pt>
                <c:pt idx="60">
                  <c:v>968</c:v>
                </c:pt>
                <c:pt idx="61">
                  <c:v>969</c:v>
                </c:pt>
                <c:pt idx="62">
                  <c:v>970</c:v>
                </c:pt>
                <c:pt idx="63">
                  <c:v>971</c:v>
                </c:pt>
                <c:pt idx="64">
                  <c:v>972</c:v>
                </c:pt>
              </c:numCache>
            </c:numRef>
          </c:cat>
          <c:val>
            <c:numRef>
              <c:f>All_Points!$F$89:$F$153</c:f>
              <c:numCache>
                <c:formatCode>General</c:formatCode>
                <c:ptCount val="65"/>
                <c:pt idx="0">
                  <c:v>76.628699999999995</c:v>
                </c:pt>
                <c:pt idx="1">
                  <c:v>76.595500000000001</c:v>
                </c:pt>
                <c:pt idx="2">
                  <c:v>76.581900000000005</c:v>
                </c:pt>
                <c:pt idx="3">
                  <c:v>76.573599999999999</c:v>
                </c:pt>
                <c:pt idx="4">
                  <c:v>76.572999999999993</c:v>
                </c:pt>
                <c:pt idx="5">
                  <c:v>76.593699999999998</c:v>
                </c:pt>
                <c:pt idx="6">
                  <c:v>76.601299999999995</c:v>
                </c:pt>
                <c:pt idx="7">
                  <c:v>76.578199999999995</c:v>
                </c:pt>
                <c:pt idx="8">
                  <c:v>76.617099999999994</c:v>
                </c:pt>
                <c:pt idx="9">
                  <c:v>76.5685</c:v>
                </c:pt>
                <c:pt idx="10">
                  <c:v>76.601600000000005</c:v>
                </c:pt>
                <c:pt idx="11">
                  <c:v>76.641499999999994</c:v>
                </c:pt>
                <c:pt idx="12">
                  <c:v>76.691599999999994</c:v>
                </c:pt>
                <c:pt idx="13">
                  <c:v>76.695800000000006</c:v>
                </c:pt>
                <c:pt idx="14">
                  <c:v>76.667500000000004</c:v>
                </c:pt>
                <c:pt idx="15">
                  <c:v>76.805099999999996</c:v>
                </c:pt>
                <c:pt idx="16">
                  <c:v>76.828900000000004</c:v>
                </c:pt>
                <c:pt idx="17">
                  <c:v>76.953599999999994</c:v>
                </c:pt>
                <c:pt idx="18">
                  <c:v>77.173299999999998</c:v>
                </c:pt>
                <c:pt idx="19">
                  <c:v>77.148899999999998</c:v>
                </c:pt>
                <c:pt idx="20">
                  <c:v>77.225200000000001</c:v>
                </c:pt>
                <c:pt idx="21">
                  <c:v>77.336500000000001</c:v>
                </c:pt>
                <c:pt idx="22">
                  <c:v>77.384100000000004</c:v>
                </c:pt>
                <c:pt idx="23">
                  <c:v>77.474999999999994</c:v>
                </c:pt>
                <c:pt idx="24">
                  <c:v>77.561499999999995</c:v>
                </c:pt>
                <c:pt idx="25">
                  <c:v>77.643299999999996</c:v>
                </c:pt>
                <c:pt idx="26">
                  <c:v>77.663300000000007</c:v>
                </c:pt>
                <c:pt idx="27">
                  <c:v>77.8202</c:v>
                </c:pt>
                <c:pt idx="28">
                  <c:v>77.974599999999995</c:v>
                </c:pt>
                <c:pt idx="29">
                  <c:v>77.937399999999997</c:v>
                </c:pt>
                <c:pt idx="30">
                  <c:v>77.918599999999998</c:v>
                </c:pt>
                <c:pt idx="31">
                  <c:v>77.779200000000003</c:v>
                </c:pt>
                <c:pt idx="32">
                  <c:v>77.660799999999995</c:v>
                </c:pt>
                <c:pt idx="33">
                  <c:v>77.7239</c:v>
                </c:pt>
                <c:pt idx="34">
                  <c:v>77.613600000000005</c:v>
                </c:pt>
                <c:pt idx="35">
                  <c:v>77.543300000000002</c:v>
                </c:pt>
                <c:pt idx="36">
                  <c:v>77.447999999999993</c:v>
                </c:pt>
                <c:pt idx="37">
                  <c:v>77.339600000000004</c:v>
                </c:pt>
                <c:pt idx="38">
                  <c:v>77.231999999999999</c:v>
                </c:pt>
                <c:pt idx="39">
                  <c:v>76.956999999999994</c:v>
                </c:pt>
                <c:pt idx="40">
                  <c:v>77.152500000000003</c:v>
                </c:pt>
                <c:pt idx="41">
                  <c:v>76.914100000000005</c:v>
                </c:pt>
                <c:pt idx="42">
                  <c:v>77.008700000000005</c:v>
                </c:pt>
                <c:pt idx="43">
                  <c:v>76.907200000000003</c:v>
                </c:pt>
                <c:pt idx="44">
                  <c:v>76.830299999999994</c:v>
                </c:pt>
                <c:pt idx="45">
                  <c:v>76.831299999999999</c:v>
                </c:pt>
                <c:pt idx="46">
                  <c:v>76.791899999999998</c:v>
                </c:pt>
                <c:pt idx="47">
                  <c:v>76.739800000000002</c:v>
                </c:pt>
                <c:pt idx="48">
                  <c:v>76.713999999999999</c:v>
                </c:pt>
                <c:pt idx="49">
                  <c:v>76.642300000000006</c:v>
                </c:pt>
                <c:pt idx="50">
                  <c:v>76.630899999999997</c:v>
                </c:pt>
                <c:pt idx="51">
                  <c:v>76.575400000000002</c:v>
                </c:pt>
                <c:pt idx="52">
                  <c:v>76.629800000000003</c:v>
                </c:pt>
                <c:pt idx="53">
                  <c:v>76.753200000000007</c:v>
                </c:pt>
                <c:pt idx="54">
                  <c:v>76.765699999999995</c:v>
                </c:pt>
                <c:pt idx="55">
                  <c:v>76.747600000000006</c:v>
                </c:pt>
                <c:pt idx="56">
                  <c:v>76.733699999999999</c:v>
                </c:pt>
                <c:pt idx="57">
                  <c:v>76.715999999999994</c:v>
                </c:pt>
                <c:pt idx="58">
                  <c:v>76.694800000000001</c:v>
                </c:pt>
                <c:pt idx="59">
                  <c:v>76.648099999999999</c:v>
                </c:pt>
                <c:pt idx="60">
                  <c:v>76.644900000000007</c:v>
                </c:pt>
                <c:pt idx="61">
                  <c:v>76.627099999999999</c:v>
                </c:pt>
                <c:pt idx="62">
                  <c:v>76.592799999999997</c:v>
                </c:pt>
                <c:pt idx="63">
                  <c:v>76.564700000000002</c:v>
                </c:pt>
                <c:pt idx="64">
                  <c:v>76.519099999999995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895488"/>
        <c:axId val="110897408"/>
      </c:lineChart>
      <c:catAx>
        <c:axId val="110895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Control ID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897408"/>
        <c:crosses val="autoZero"/>
        <c:auto val="1"/>
        <c:lblAlgn val="ctr"/>
        <c:lblOffset val="100"/>
        <c:noMultiLvlLbl val="0"/>
      </c:catAx>
      <c:valAx>
        <c:axId val="11089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Elevation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8954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PR6</a:t>
            </a:r>
            <a:r>
              <a:rPr lang="en-CA" baseline="0"/>
              <a:t> - Surveyed points and Corresponding DEM Elevations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CA" sz="1800" b="1" i="0" baseline="0">
                <a:effectLst/>
              </a:rPr>
              <a:t>Landcover:  Urban Built Up</a:t>
            </a:r>
            <a:endParaRPr lang="en-CA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CA"/>
          </a:p>
        </c:rich>
      </c:tx>
      <c:layout/>
      <c:overlay val="1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All_Points!$K$1</c:f>
              <c:strCache>
                <c:ptCount val="1"/>
                <c:pt idx="0">
                  <c:v>LIDAR</c:v>
                </c:pt>
              </c:strCache>
            </c:strRef>
          </c:tx>
          <c:marker>
            <c:symbol val="none"/>
          </c:marker>
          <c:cat>
            <c:numRef>
              <c:f>All_Points!$B$154:$B$255</c:f>
              <c:numCache>
                <c:formatCode>General</c:formatCode>
                <c:ptCount val="102"/>
                <c:pt idx="0">
                  <c:v>1102</c:v>
                </c:pt>
                <c:pt idx="1">
                  <c:v>1101</c:v>
                </c:pt>
                <c:pt idx="2">
                  <c:v>1100</c:v>
                </c:pt>
                <c:pt idx="3">
                  <c:v>1099</c:v>
                </c:pt>
                <c:pt idx="4">
                  <c:v>1098</c:v>
                </c:pt>
                <c:pt idx="5">
                  <c:v>1096</c:v>
                </c:pt>
                <c:pt idx="6">
                  <c:v>1095</c:v>
                </c:pt>
                <c:pt idx="7">
                  <c:v>1094</c:v>
                </c:pt>
                <c:pt idx="8">
                  <c:v>1093</c:v>
                </c:pt>
                <c:pt idx="9">
                  <c:v>1092</c:v>
                </c:pt>
                <c:pt idx="10">
                  <c:v>1091</c:v>
                </c:pt>
                <c:pt idx="11">
                  <c:v>1090</c:v>
                </c:pt>
                <c:pt idx="12">
                  <c:v>1089</c:v>
                </c:pt>
                <c:pt idx="13">
                  <c:v>1088</c:v>
                </c:pt>
                <c:pt idx="14">
                  <c:v>1087</c:v>
                </c:pt>
                <c:pt idx="15">
                  <c:v>1086</c:v>
                </c:pt>
                <c:pt idx="16">
                  <c:v>1085</c:v>
                </c:pt>
                <c:pt idx="17">
                  <c:v>1084</c:v>
                </c:pt>
                <c:pt idx="18">
                  <c:v>1083</c:v>
                </c:pt>
                <c:pt idx="19">
                  <c:v>1000</c:v>
                </c:pt>
                <c:pt idx="20">
                  <c:v>1001</c:v>
                </c:pt>
                <c:pt idx="21">
                  <c:v>1002</c:v>
                </c:pt>
                <c:pt idx="22">
                  <c:v>1003</c:v>
                </c:pt>
                <c:pt idx="23">
                  <c:v>1004</c:v>
                </c:pt>
                <c:pt idx="24">
                  <c:v>1005</c:v>
                </c:pt>
                <c:pt idx="25">
                  <c:v>1006</c:v>
                </c:pt>
                <c:pt idx="26">
                  <c:v>1007</c:v>
                </c:pt>
                <c:pt idx="27">
                  <c:v>1008</c:v>
                </c:pt>
                <c:pt idx="28">
                  <c:v>1009</c:v>
                </c:pt>
                <c:pt idx="29">
                  <c:v>1010</c:v>
                </c:pt>
                <c:pt idx="30">
                  <c:v>1011</c:v>
                </c:pt>
                <c:pt idx="31">
                  <c:v>1012</c:v>
                </c:pt>
                <c:pt idx="32">
                  <c:v>1013</c:v>
                </c:pt>
                <c:pt idx="33">
                  <c:v>1014</c:v>
                </c:pt>
                <c:pt idx="34">
                  <c:v>1015</c:v>
                </c:pt>
                <c:pt idx="35">
                  <c:v>1016</c:v>
                </c:pt>
                <c:pt idx="36">
                  <c:v>1017</c:v>
                </c:pt>
                <c:pt idx="37">
                  <c:v>1018</c:v>
                </c:pt>
                <c:pt idx="38">
                  <c:v>1019</c:v>
                </c:pt>
                <c:pt idx="39">
                  <c:v>1020</c:v>
                </c:pt>
                <c:pt idx="40">
                  <c:v>1021</c:v>
                </c:pt>
                <c:pt idx="41">
                  <c:v>1022</c:v>
                </c:pt>
                <c:pt idx="42">
                  <c:v>1023</c:v>
                </c:pt>
                <c:pt idx="43">
                  <c:v>1024</c:v>
                </c:pt>
                <c:pt idx="44">
                  <c:v>1025</c:v>
                </c:pt>
                <c:pt idx="45">
                  <c:v>1026</c:v>
                </c:pt>
                <c:pt idx="46">
                  <c:v>1027</c:v>
                </c:pt>
                <c:pt idx="47">
                  <c:v>1028</c:v>
                </c:pt>
                <c:pt idx="48">
                  <c:v>1029</c:v>
                </c:pt>
                <c:pt idx="49">
                  <c:v>1030</c:v>
                </c:pt>
                <c:pt idx="50">
                  <c:v>1031</c:v>
                </c:pt>
                <c:pt idx="51">
                  <c:v>1032</c:v>
                </c:pt>
                <c:pt idx="52">
                  <c:v>1033</c:v>
                </c:pt>
                <c:pt idx="53">
                  <c:v>1034</c:v>
                </c:pt>
                <c:pt idx="54">
                  <c:v>1035</c:v>
                </c:pt>
                <c:pt idx="55">
                  <c:v>1036</c:v>
                </c:pt>
                <c:pt idx="56">
                  <c:v>1037</c:v>
                </c:pt>
                <c:pt idx="57">
                  <c:v>1038</c:v>
                </c:pt>
                <c:pt idx="58">
                  <c:v>1039</c:v>
                </c:pt>
                <c:pt idx="59">
                  <c:v>1040</c:v>
                </c:pt>
                <c:pt idx="60">
                  <c:v>1041</c:v>
                </c:pt>
                <c:pt idx="61">
                  <c:v>1042</c:v>
                </c:pt>
                <c:pt idx="62">
                  <c:v>1043</c:v>
                </c:pt>
                <c:pt idx="63">
                  <c:v>1044</c:v>
                </c:pt>
                <c:pt idx="64">
                  <c:v>1045</c:v>
                </c:pt>
                <c:pt idx="65">
                  <c:v>1046</c:v>
                </c:pt>
                <c:pt idx="66">
                  <c:v>1047</c:v>
                </c:pt>
                <c:pt idx="67">
                  <c:v>1048</c:v>
                </c:pt>
                <c:pt idx="68">
                  <c:v>1049</c:v>
                </c:pt>
                <c:pt idx="69">
                  <c:v>1050</c:v>
                </c:pt>
                <c:pt idx="70">
                  <c:v>1051</c:v>
                </c:pt>
                <c:pt idx="71">
                  <c:v>1052</c:v>
                </c:pt>
                <c:pt idx="72">
                  <c:v>1053</c:v>
                </c:pt>
                <c:pt idx="73">
                  <c:v>1054</c:v>
                </c:pt>
                <c:pt idx="74">
                  <c:v>1055</c:v>
                </c:pt>
                <c:pt idx="75">
                  <c:v>1056</c:v>
                </c:pt>
                <c:pt idx="76">
                  <c:v>1057</c:v>
                </c:pt>
                <c:pt idx="77">
                  <c:v>1058</c:v>
                </c:pt>
                <c:pt idx="78">
                  <c:v>1059</c:v>
                </c:pt>
                <c:pt idx="79">
                  <c:v>1060</c:v>
                </c:pt>
                <c:pt idx="80">
                  <c:v>1061</c:v>
                </c:pt>
                <c:pt idx="81">
                  <c:v>1062</c:v>
                </c:pt>
                <c:pt idx="82">
                  <c:v>1063</c:v>
                </c:pt>
                <c:pt idx="83">
                  <c:v>1064</c:v>
                </c:pt>
                <c:pt idx="84">
                  <c:v>1065</c:v>
                </c:pt>
                <c:pt idx="85">
                  <c:v>1066</c:v>
                </c:pt>
                <c:pt idx="86">
                  <c:v>1067</c:v>
                </c:pt>
                <c:pt idx="87">
                  <c:v>1068</c:v>
                </c:pt>
                <c:pt idx="88">
                  <c:v>1069</c:v>
                </c:pt>
                <c:pt idx="89">
                  <c:v>1070</c:v>
                </c:pt>
                <c:pt idx="90">
                  <c:v>1071</c:v>
                </c:pt>
                <c:pt idx="91">
                  <c:v>1072</c:v>
                </c:pt>
                <c:pt idx="92">
                  <c:v>1073</c:v>
                </c:pt>
                <c:pt idx="93">
                  <c:v>1074</c:v>
                </c:pt>
                <c:pt idx="94">
                  <c:v>1075</c:v>
                </c:pt>
                <c:pt idx="95">
                  <c:v>1076</c:v>
                </c:pt>
                <c:pt idx="96">
                  <c:v>1077</c:v>
                </c:pt>
                <c:pt idx="97">
                  <c:v>1078</c:v>
                </c:pt>
                <c:pt idx="98">
                  <c:v>1079</c:v>
                </c:pt>
                <c:pt idx="99">
                  <c:v>1080</c:v>
                </c:pt>
                <c:pt idx="100">
                  <c:v>1081</c:v>
                </c:pt>
                <c:pt idx="101">
                  <c:v>1082</c:v>
                </c:pt>
              </c:numCache>
            </c:numRef>
          </c:cat>
          <c:val>
            <c:numRef>
              <c:f>All_Points!$K$154:$K$255</c:f>
              <c:numCache>
                <c:formatCode>General</c:formatCode>
                <c:ptCount val="102"/>
                <c:pt idx="0">
                  <c:v>76.55999755859375</c:v>
                </c:pt>
                <c:pt idx="1">
                  <c:v>76.550003051757813</c:v>
                </c:pt>
                <c:pt idx="2">
                  <c:v>76.44000244140625</c:v>
                </c:pt>
                <c:pt idx="3">
                  <c:v>76.44000244140625</c:v>
                </c:pt>
                <c:pt idx="4">
                  <c:v>76.639999389648438</c:v>
                </c:pt>
                <c:pt idx="5">
                  <c:v>76.769996643066406</c:v>
                </c:pt>
                <c:pt idx="6">
                  <c:v>76.55999755859375</c:v>
                </c:pt>
                <c:pt idx="7">
                  <c:v>76.459999084472656</c:v>
                </c:pt>
                <c:pt idx="8">
                  <c:v>76.360000610351563</c:v>
                </c:pt>
                <c:pt idx="9">
                  <c:v>76.319999694824219</c:v>
                </c:pt>
                <c:pt idx="10">
                  <c:v>76.339996337890625</c:v>
                </c:pt>
                <c:pt idx="11">
                  <c:v>76.470001220703125</c:v>
                </c:pt>
                <c:pt idx="12">
                  <c:v>76.510002136230469</c:v>
                </c:pt>
                <c:pt idx="13">
                  <c:v>76.19000244140625</c:v>
                </c:pt>
                <c:pt idx="14">
                  <c:v>76.260002136230469</c:v>
                </c:pt>
                <c:pt idx="15">
                  <c:v>76.410003662109375</c:v>
                </c:pt>
                <c:pt idx="16">
                  <c:v>76.660003662109375</c:v>
                </c:pt>
                <c:pt idx="17">
                  <c:v>76.709999084472656</c:v>
                </c:pt>
                <c:pt idx="18">
                  <c:v>76.790000915527344</c:v>
                </c:pt>
                <c:pt idx="19">
                  <c:v>76.550003051757813</c:v>
                </c:pt>
                <c:pt idx="20">
                  <c:v>76.599998474121094</c:v>
                </c:pt>
                <c:pt idx="21">
                  <c:v>76.5</c:v>
                </c:pt>
                <c:pt idx="22">
                  <c:v>76.489997863769531</c:v>
                </c:pt>
                <c:pt idx="23">
                  <c:v>76.419998168945313</c:v>
                </c:pt>
                <c:pt idx="24">
                  <c:v>76.44000244140625</c:v>
                </c:pt>
                <c:pt idx="25">
                  <c:v>76.389999389648437</c:v>
                </c:pt>
                <c:pt idx="26">
                  <c:v>76.379997253417969</c:v>
                </c:pt>
                <c:pt idx="27">
                  <c:v>76.360000610351563</c:v>
                </c:pt>
                <c:pt idx="28">
                  <c:v>76.300003051757813</c:v>
                </c:pt>
                <c:pt idx="29">
                  <c:v>76.239997863769531</c:v>
                </c:pt>
                <c:pt idx="30">
                  <c:v>76.290000915527344</c:v>
                </c:pt>
                <c:pt idx="31">
                  <c:v>76.19000244140625</c:v>
                </c:pt>
                <c:pt idx="32">
                  <c:v>76.120002746582031</c:v>
                </c:pt>
                <c:pt idx="33">
                  <c:v>76.129997253417969</c:v>
                </c:pt>
                <c:pt idx="34">
                  <c:v>76.120002746582031</c:v>
                </c:pt>
                <c:pt idx="35">
                  <c:v>76.239997863769531</c:v>
                </c:pt>
                <c:pt idx="36">
                  <c:v>76.239997863769531</c:v>
                </c:pt>
                <c:pt idx="37">
                  <c:v>76.199996948242188</c:v>
                </c:pt>
                <c:pt idx="38">
                  <c:v>76.279998779296875</c:v>
                </c:pt>
                <c:pt idx="39">
                  <c:v>76.239997863769531</c:v>
                </c:pt>
                <c:pt idx="40">
                  <c:v>76.419998168945313</c:v>
                </c:pt>
                <c:pt idx="41">
                  <c:v>76.419998168945313</c:v>
                </c:pt>
                <c:pt idx="42">
                  <c:v>76.430000305175781</c:v>
                </c:pt>
                <c:pt idx="43">
                  <c:v>76.489997863769531</c:v>
                </c:pt>
                <c:pt idx="44">
                  <c:v>76.449996948242188</c:v>
                </c:pt>
                <c:pt idx="45">
                  <c:v>76.519996643066406</c:v>
                </c:pt>
                <c:pt idx="46">
                  <c:v>76.55999755859375</c:v>
                </c:pt>
                <c:pt idx="47">
                  <c:v>76.599998474121094</c:v>
                </c:pt>
                <c:pt idx="48">
                  <c:v>76.550003051757813</c:v>
                </c:pt>
                <c:pt idx="49">
                  <c:v>76.510002136230469</c:v>
                </c:pt>
                <c:pt idx="50">
                  <c:v>76.510002136230469</c:v>
                </c:pt>
                <c:pt idx="51">
                  <c:v>76.480003356933594</c:v>
                </c:pt>
                <c:pt idx="52">
                  <c:v>76.400001525878906</c:v>
                </c:pt>
                <c:pt idx="53">
                  <c:v>76.389999389648437</c:v>
                </c:pt>
                <c:pt idx="54">
                  <c:v>76.319999694824219</c:v>
                </c:pt>
                <c:pt idx="55">
                  <c:v>76.25</c:v>
                </c:pt>
                <c:pt idx="56">
                  <c:v>76.30999755859375</c:v>
                </c:pt>
                <c:pt idx="57">
                  <c:v>76.150001525878906</c:v>
                </c:pt>
                <c:pt idx="58">
                  <c:v>76.050003051757812</c:v>
                </c:pt>
                <c:pt idx="59">
                  <c:v>76.199996948242188</c:v>
                </c:pt>
                <c:pt idx="60">
                  <c:v>76.120002746582031</c:v>
                </c:pt>
                <c:pt idx="61">
                  <c:v>76.239997863769531</c:v>
                </c:pt>
                <c:pt idx="62">
                  <c:v>76.199996948242188</c:v>
                </c:pt>
                <c:pt idx="63">
                  <c:v>76.260002136230469</c:v>
                </c:pt>
                <c:pt idx="64">
                  <c:v>76.220001220703125</c:v>
                </c:pt>
                <c:pt idx="65">
                  <c:v>76.30999755859375</c:v>
                </c:pt>
                <c:pt idx="66">
                  <c:v>76.269996643066406</c:v>
                </c:pt>
                <c:pt idx="67">
                  <c:v>76.269996643066406</c:v>
                </c:pt>
                <c:pt idx="68">
                  <c:v>76.330001831054687</c:v>
                </c:pt>
                <c:pt idx="69">
                  <c:v>76.379997253417969</c:v>
                </c:pt>
                <c:pt idx="70">
                  <c:v>76.300003051757813</c:v>
                </c:pt>
                <c:pt idx="71">
                  <c:v>76.370002746582031</c:v>
                </c:pt>
                <c:pt idx="72">
                  <c:v>76.400001525878906</c:v>
                </c:pt>
                <c:pt idx="73">
                  <c:v>76.430000305175781</c:v>
                </c:pt>
                <c:pt idx="74">
                  <c:v>76.459999084472656</c:v>
                </c:pt>
                <c:pt idx="75">
                  <c:v>76.489997863769531</c:v>
                </c:pt>
                <c:pt idx="76">
                  <c:v>76.459999084472656</c:v>
                </c:pt>
                <c:pt idx="77">
                  <c:v>76.550003051757813</c:v>
                </c:pt>
                <c:pt idx="78">
                  <c:v>76.55999755859375</c:v>
                </c:pt>
                <c:pt idx="79">
                  <c:v>76.580001831054687</c:v>
                </c:pt>
                <c:pt idx="80">
                  <c:v>76.480003356933594</c:v>
                </c:pt>
                <c:pt idx="81">
                  <c:v>76.699996948242188</c:v>
                </c:pt>
                <c:pt idx="82">
                  <c:v>76.620002746582031</c:v>
                </c:pt>
                <c:pt idx="83">
                  <c:v>76.680000305175781</c:v>
                </c:pt>
                <c:pt idx="84">
                  <c:v>76.80999755859375</c:v>
                </c:pt>
                <c:pt idx="85">
                  <c:v>76.989997863769531</c:v>
                </c:pt>
                <c:pt idx="86">
                  <c:v>77.040000915527344</c:v>
                </c:pt>
                <c:pt idx="87">
                  <c:v>76.919998168945313</c:v>
                </c:pt>
                <c:pt idx="88">
                  <c:v>77.129997253417969</c:v>
                </c:pt>
                <c:pt idx="89">
                  <c:v>77.150001525878906</c:v>
                </c:pt>
                <c:pt idx="90">
                  <c:v>77.139999389648438</c:v>
                </c:pt>
                <c:pt idx="91">
                  <c:v>77.080001831054687</c:v>
                </c:pt>
                <c:pt idx="92">
                  <c:v>77.160003662109375</c:v>
                </c:pt>
                <c:pt idx="93">
                  <c:v>77.129997253417969</c:v>
                </c:pt>
                <c:pt idx="94">
                  <c:v>77.180000305175781</c:v>
                </c:pt>
                <c:pt idx="95">
                  <c:v>77.160003662109375</c:v>
                </c:pt>
                <c:pt idx="96">
                  <c:v>77.120002746582031</c:v>
                </c:pt>
                <c:pt idx="97">
                  <c:v>77.099998474121094</c:v>
                </c:pt>
                <c:pt idx="98">
                  <c:v>77.05999755859375</c:v>
                </c:pt>
                <c:pt idx="99">
                  <c:v>77.129997253417969</c:v>
                </c:pt>
                <c:pt idx="100">
                  <c:v>77.010002136230469</c:v>
                </c:pt>
                <c:pt idx="101">
                  <c:v>76.930000305175781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All_Points!$L$1</c:f>
              <c:strCache>
                <c:ptCount val="1"/>
                <c:pt idx="0">
                  <c:v>DTM2m</c:v>
                </c:pt>
              </c:strCache>
            </c:strRef>
          </c:tx>
          <c:marker>
            <c:symbol val="none"/>
          </c:marker>
          <c:cat>
            <c:numRef>
              <c:f>All_Points!$B$154:$B$255</c:f>
              <c:numCache>
                <c:formatCode>General</c:formatCode>
                <c:ptCount val="102"/>
                <c:pt idx="0">
                  <c:v>1102</c:v>
                </c:pt>
                <c:pt idx="1">
                  <c:v>1101</c:v>
                </c:pt>
                <c:pt idx="2">
                  <c:v>1100</c:v>
                </c:pt>
                <c:pt idx="3">
                  <c:v>1099</c:v>
                </c:pt>
                <c:pt idx="4">
                  <c:v>1098</c:v>
                </c:pt>
                <c:pt idx="5">
                  <c:v>1096</c:v>
                </c:pt>
                <c:pt idx="6">
                  <c:v>1095</c:v>
                </c:pt>
                <c:pt idx="7">
                  <c:v>1094</c:v>
                </c:pt>
                <c:pt idx="8">
                  <c:v>1093</c:v>
                </c:pt>
                <c:pt idx="9">
                  <c:v>1092</c:v>
                </c:pt>
                <c:pt idx="10">
                  <c:v>1091</c:v>
                </c:pt>
                <c:pt idx="11">
                  <c:v>1090</c:v>
                </c:pt>
                <c:pt idx="12">
                  <c:v>1089</c:v>
                </c:pt>
                <c:pt idx="13">
                  <c:v>1088</c:v>
                </c:pt>
                <c:pt idx="14">
                  <c:v>1087</c:v>
                </c:pt>
                <c:pt idx="15">
                  <c:v>1086</c:v>
                </c:pt>
                <c:pt idx="16">
                  <c:v>1085</c:v>
                </c:pt>
                <c:pt idx="17">
                  <c:v>1084</c:v>
                </c:pt>
                <c:pt idx="18">
                  <c:v>1083</c:v>
                </c:pt>
                <c:pt idx="19">
                  <c:v>1000</c:v>
                </c:pt>
                <c:pt idx="20">
                  <c:v>1001</c:v>
                </c:pt>
                <c:pt idx="21">
                  <c:v>1002</c:v>
                </c:pt>
                <c:pt idx="22">
                  <c:v>1003</c:v>
                </c:pt>
                <c:pt idx="23">
                  <c:v>1004</c:v>
                </c:pt>
                <c:pt idx="24">
                  <c:v>1005</c:v>
                </c:pt>
                <c:pt idx="25">
                  <c:v>1006</c:v>
                </c:pt>
                <c:pt idx="26">
                  <c:v>1007</c:v>
                </c:pt>
                <c:pt idx="27">
                  <c:v>1008</c:v>
                </c:pt>
                <c:pt idx="28">
                  <c:v>1009</c:v>
                </c:pt>
                <c:pt idx="29">
                  <c:v>1010</c:v>
                </c:pt>
                <c:pt idx="30">
                  <c:v>1011</c:v>
                </c:pt>
                <c:pt idx="31">
                  <c:v>1012</c:v>
                </c:pt>
                <c:pt idx="32">
                  <c:v>1013</c:v>
                </c:pt>
                <c:pt idx="33">
                  <c:v>1014</c:v>
                </c:pt>
                <c:pt idx="34">
                  <c:v>1015</c:v>
                </c:pt>
                <c:pt idx="35">
                  <c:v>1016</c:v>
                </c:pt>
                <c:pt idx="36">
                  <c:v>1017</c:v>
                </c:pt>
                <c:pt idx="37">
                  <c:v>1018</c:v>
                </c:pt>
                <c:pt idx="38">
                  <c:v>1019</c:v>
                </c:pt>
                <c:pt idx="39">
                  <c:v>1020</c:v>
                </c:pt>
                <c:pt idx="40">
                  <c:v>1021</c:v>
                </c:pt>
                <c:pt idx="41">
                  <c:v>1022</c:v>
                </c:pt>
                <c:pt idx="42">
                  <c:v>1023</c:v>
                </c:pt>
                <c:pt idx="43">
                  <c:v>1024</c:v>
                </c:pt>
                <c:pt idx="44">
                  <c:v>1025</c:v>
                </c:pt>
                <c:pt idx="45">
                  <c:v>1026</c:v>
                </c:pt>
                <c:pt idx="46">
                  <c:v>1027</c:v>
                </c:pt>
                <c:pt idx="47">
                  <c:v>1028</c:v>
                </c:pt>
                <c:pt idx="48">
                  <c:v>1029</c:v>
                </c:pt>
                <c:pt idx="49">
                  <c:v>1030</c:v>
                </c:pt>
                <c:pt idx="50">
                  <c:v>1031</c:v>
                </c:pt>
                <c:pt idx="51">
                  <c:v>1032</c:v>
                </c:pt>
                <c:pt idx="52">
                  <c:v>1033</c:v>
                </c:pt>
                <c:pt idx="53">
                  <c:v>1034</c:v>
                </c:pt>
                <c:pt idx="54">
                  <c:v>1035</c:v>
                </c:pt>
                <c:pt idx="55">
                  <c:v>1036</c:v>
                </c:pt>
                <c:pt idx="56">
                  <c:v>1037</c:v>
                </c:pt>
                <c:pt idx="57">
                  <c:v>1038</c:v>
                </c:pt>
                <c:pt idx="58">
                  <c:v>1039</c:v>
                </c:pt>
                <c:pt idx="59">
                  <c:v>1040</c:v>
                </c:pt>
                <c:pt idx="60">
                  <c:v>1041</c:v>
                </c:pt>
                <c:pt idx="61">
                  <c:v>1042</c:v>
                </c:pt>
                <c:pt idx="62">
                  <c:v>1043</c:v>
                </c:pt>
                <c:pt idx="63">
                  <c:v>1044</c:v>
                </c:pt>
                <c:pt idx="64">
                  <c:v>1045</c:v>
                </c:pt>
                <c:pt idx="65">
                  <c:v>1046</c:v>
                </c:pt>
                <c:pt idx="66">
                  <c:v>1047</c:v>
                </c:pt>
                <c:pt idx="67">
                  <c:v>1048</c:v>
                </c:pt>
                <c:pt idx="68">
                  <c:v>1049</c:v>
                </c:pt>
                <c:pt idx="69">
                  <c:v>1050</c:v>
                </c:pt>
                <c:pt idx="70">
                  <c:v>1051</c:v>
                </c:pt>
                <c:pt idx="71">
                  <c:v>1052</c:v>
                </c:pt>
                <c:pt idx="72">
                  <c:v>1053</c:v>
                </c:pt>
                <c:pt idx="73">
                  <c:v>1054</c:v>
                </c:pt>
                <c:pt idx="74">
                  <c:v>1055</c:v>
                </c:pt>
                <c:pt idx="75">
                  <c:v>1056</c:v>
                </c:pt>
                <c:pt idx="76">
                  <c:v>1057</c:v>
                </c:pt>
                <c:pt idx="77">
                  <c:v>1058</c:v>
                </c:pt>
                <c:pt idx="78">
                  <c:v>1059</c:v>
                </c:pt>
                <c:pt idx="79">
                  <c:v>1060</c:v>
                </c:pt>
                <c:pt idx="80">
                  <c:v>1061</c:v>
                </c:pt>
                <c:pt idx="81">
                  <c:v>1062</c:v>
                </c:pt>
                <c:pt idx="82">
                  <c:v>1063</c:v>
                </c:pt>
                <c:pt idx="83">
                  <c:v>1064</c:v>
                </c:pt>
                <c:pt idx="84">
                  <c:v>1065</c:v>
                </c:pt>
                <c:pt idx="85">
                  <c:v>1066</c:v>
                </c:pt>
                <c:pt idx="86">
                  <c:v>1067</c:v>
                </c:pt>
                <c:pt idx="87">
                  <c:v>1068</c:v>
                </c:pt>
                <c:pt idx="88">
                  <c:v>1069</c:v>
                </c:pt>
                <c:pt idx="89">
                  <c:v>1070</c:v>
                </c:pt>
                <c:pt idx="90">
                  <c:v>1071</c:v>
                </c:pt>
                <c:pt idx="91">
                  <c:v>1072</c:v>
                </c:pt>
                <c:pt idx="92">
                  <c:v>1073</c:v>
                </c:pt>
                <c:pt idx="93">
                  <c:v>1074</c:v>
                </c:pt>
                <c:pt idx="94">
                  <c:v>1075</c:v>
                </c:pt>
                <c:pt idx="95">
                  <c:v>1076</c:v>
                </c:pt>
                <c:pt idx="96">
                  <c:v>1077</c:v>
                </c:pt>
                <c:pt idx="97">
                  <c:v>1078</c:v>
                </c:pt>
                <c:pt idx="98">
                  <c:v>1079</c:v>
                </c:pt>
                <c:pt idx="99">
                  <c:v>1080</c:v>
                </c:pt>
                <c:pt idx="100">
                  <c:v>1081</c:v>
                </c:pt>
                <c:pt idx="101">
                  <c:v>1082</c:v>
                </c:pt>
              </c:numCache>
            </c:numRef>
          </c:cat>
          <c:val>
            <c:numRef>
              <c:f>All_Points!$L$154:$L$255</c:f>
              <c:numCache>
                <c:formatCode>General</c:formatCode>
                <c:ptCount val="102"/>
                <c:pt idx="0">
                  <c:v>76.845596313476562</c:v>
                </c:pt>
                <c:pt idx="1">
                  <c:v>76.935798645019531</c:v>
                </c:pt>
                <c:pt idx="2">
                  <c:v>76.745002746582031</c:v>
                </c:pt>
                <c:pt idx="3">
                  <c:v>76.4613037109375</c:v>
                </c:pt>
                <c:pt idx="4">
                  <c:v>77.107498168945313</c:v>
                </c:pt>
                <c:pt idx="5">
                  <c:v>76.920600891113281</c:v>
                </c:pt>
                <c:pt idx="6">
                  <c:v>76.750602722167969</c:v>
                </c:pt>
                <c:pt idx="7">
                  <c:v>76.609397888183594</c:v>
                </c:pt>
                <c:pt idx="8">
                  <c:v>76.499397277832031</c:v>
                </c:pt>
                <c:pt idx="9">
                  <c:v>76.540000915527344</c:v>
                </c:pt>
                <c:pt idx="10">
                  <c:v>76.593101501464844</c:v>
                </c:pt>
                <c:pt idx="11">
                  <c:v>76.6156005859375</c:v>
                </c:pt>
                <c:pt idx="12">
                  <c:v>76.646896362304688</c:v>
                </c:pt>
                <c:pt idx="13">
                  <c:v>76.656700134277344</c:v>
                </c:pt>
                <c:pt idx="14">
                  <c:v>76.466201782226562</c:v>
                </c:pt>
                <c:pt idx="15">
                  <c:v>76.638702392578125</c:v>
                </c:pt>
                <c:pt idx="16">
                  <c:v>77.004203796386719</c:v>
                </c:pt>
                <c:pt idx="17">
                  <c:v>77.205596923828125</c:v>
                </c:pt>
                <c:pt idx="18">
                  <c:v>77.153099060058594</c:v>
                </c:pt>
                <c:pt idx="19">
                  <c:v>76.87249755859375</c:v>
                </c:pt>
                <c:pt idx="20">
                  <c:v>76.657997131347656</c:v>
                </c:pt>
                <c:pt idx="21">
                  <c:v>76.837501525878906</c:v>
                </c:pt>
                <c:pt idx="22">
                  <c:v>76.769401550292969</c:v>
                </c:pt>
                <c:pt idx="23">
                  <c:v>76.5625</c:v>
                </c:pt>
                <c:pt idx="24">
                  <c:v>76.594398498535156</c:v>
                </c:pt>
                <c:pt idx="25">
                  <c:v>76.537498474121094</c:v>
                </c:pt>
                <c:pt idx="26">
                  <c:v>76.486297607421875</c:v>
                </c:pt>
                <c:pt idx="27">
                  <c:v>76.82080078125</c:v>
                </c:pt>
                <c:pt idx="28">
                  <c:v>76.742103576660156</c:v>
                </c:pt>
                <c:pt idx="29">
                  <c:v>76.332496643066406</c:v>
                </c:pt>
                <c:pt idx="30">
                  <c:v>76.275001525878906</c:v>
                </c:pt>
                <c:pt idx="31">
                  <c:v>76.477500915527344</c:v>
                </c:pt>
                <c:pt idx="32">
                  <c:v>76.158798217773438</c:v>
                </c:pt>
                <c:pt idx="33">
                  <c:v>76.080596923828125</c:v>
                </c:pt>
                <c:pt idx="34">
                  <c:v>76.225601196289063</c:v>
                </c:pt>
                <c:pt idx="35">
                  <c:v>76.424301147460938</c:v>
                </c:pt>
                <c:pt idx="36">
                  <c:v>76.201499938964844</c:v>
                </c:pt>
                <c:pt idx="37">
                  <c:v>76.330001831054687</c:v>
                </c:pt>
                <c:pt idx="38">
                  <c:v>76.346900939941406</c:v>
                </c:pt>
                <c:pt idx="39">
                  <c:v>76.381202697753906</c:v>
                </c:pt>
                <c:pt idx="40">
                  <c:v>76.488700866699219</c:v>
                </c:pt>
                <c:pt idx="41">
                  <c:v>76.408798217773438</c:v>
                </c:pt>
                <c:pt idx="42">
                  <c:v>76.508102416992188</c:v>
                </c:pt>
                <c:pt idx="43">
                  <c:v>76.639396667480469</c:v>
                </c:pt>
                <c:pt idx="44">
                  <c:v>76.617500305175781</c:v>
                </c:pt>
                <c:pt idx="45">
                  <c:v>76.639999389648438</c:v>
                </c:pt>
                <c:pt idx="46">
                  <c:v>76.874397277832031</c:v>
                </c:pt>
                <c:pt idx="47">
                  <c:v>76.698097229003906</c:v>
                </c:pt>
                <c:pt idx="48">
                  <c:v>76.715599060058594</c:v>
                </c:pt>
                <c:pt idx="49">
                  <c:v>76.650001525878906</c:v>
                </c:pt>
                <c:pt idx="50">
                  <c:v>76.801902770996094</c:v>
                </c:pt>
                <c:pt idx="51">
                  <c:v>76.861900329589844</c:v>
                </c:pt>
                <c:pt idx="52">
                  <c:v>76.581901550292969</c:v>
                </c:pt>
                <c:pt idx="53">
                  <c:v>76.5718994140625</c:v>
                </c:pt>
                <c:pt idx="54">
                  <c:v>76.62249755859375</c:v>
                </c:pt>
                <c:pt idx="55">
                  <c:v>76.508796691894531</c:v>
                </c:pt>
                <c:pt idx="56">
                  <c:v>76.529403686523438</c:v>
                </c:pt>
                <c:pt idx="57">
                  <c:v>76.577499389648437</c:v>
                </c:pt>
                <c:pt idx="58">
                  <c:v>76.382499694824219</c:v>
                </c:pt>
                <c:pt idx="59">
                  <c:v>76.267501831054688</c:v>
                </c:pt>
                <c:pt idx="60">
                  <c:v>76.390602111816406</c:v>
                </c:pt>
                <c:pt idx="61">
                  <c:v>76.182502746582031</c:v>
                </c:pt>
                <c:pt idx="62">
                  <c:v>76.528701782226563</c:v>
                </c:pt>
                <c:pt idx="63">
                  <c:v>76.464996337890625</c:v>
                </c:pt>
                <c:pt idx="64">
                  <c:v>76.438102722167969</c:v>
                </c:pt>
                <c:pt idx="65">
                  <c:v>76.503799438476562</c:v>
                </c:pt>
                <c:pt idx="66">
                  <c:v>76.519401550292969</c:v>
                </c:pt>
                <c:pt idx="67">
                  <c:v>76.5238037109375</c:v>
                </c:pt>
                <c:pt idx="68">
                  <c:v>76.602500915527344</c:v>
                </c:pt>
                <c:pt idx="69">
                  <c:v>76.61810302734375</c:v>
                </c:pt>
                <c:pt idx="70">
                  <c:v>76.667503356933594</c:v>
                </c:pt>
                <c:pt idx="71">
                  <c:v>76.575599670410156</c:v>
                </c:pt>
                <c:pt idx="72">
                  <c:v>76.559402465820313</c:v>
                </c:pt>
                <c:pt idx="73">
                  <c:v>76.63690185546875</c:v>
                </c:pt>
                <c:pt idx="74">
                  <c:v>76.609397888183594</c:v>
                </c:pt>
                <c:pt idx="75">
                  <c:v>76.629997253417969</c:v>
                </c:pt>
                <c:pt idx="76">
                  <c:v>76.724998474121094</c:v>
                </c:pt>
                <c:pt idx="77">
                  <c:v>76.690597534179687</c:v>
                </c:pt>
                <c:pt idx="78">
                  <c:v>76.7886962890625</c:v>
                </c:pt>
                <c:pt idx="79">
                  <c:v>76.860603332519531</c:v>
                </c:pt>
                <c:pt idx="80">
                  <c:v>76.800003051757813</c:v>
                </c:pt>
                <c:pt idx="81">
                  <c:v>76.79620361328125</c:v>
                </c:pt>
                <c:pt idx="82">
                  <c:v>76.785003662109375</c:v>
                </c:pt>
                <c:pt idx="83">
                  <c:v>76.964401245117187</c:v>
                </c:pt>
                <c:pt idx="84">
                  <c:v>76.999397277832031</c:v>
                </c:pt>
                <c:pt idx="85">
                  <c:v>76.800003051757813</c:v>
                </c:pt>
                <c:pt idx="86">
                  <c:v>77.126296997070313</c:v>
                </c:pt>
                <c:pt idx="87">
                  <c:v>77.154998779296875</c:v>
                </c:pt>
                <c:pt idx="88">
                  <c:v>77.344398498535156</c:v>
                </c:pt>
                <c:pt idx="89">
                  <c:v>77.5093994140625</c:v>
                </c:pt>
                <c:pt idx="90">
                  <c:v>77.2261962890625</c:v>
                </c:pt>
                <c:pt idx="91">
                  <c:v>77.216903686523438</c:v>
                </c:pt>
                <c:pt idx="92">
                  <c:v>77.350601196289063</c:v>
                </c:pt>
                <c:pt idx="93">
                  <c:v>77.334999084472656</c:v>
                </c:pt>
                <c:pt idx="94">
                  <c:v>77.429397583007812</c:v>
                </c:pt>
                <c:pt idx="95">
                  <c:v>77.343803405761719</c:v>
                </c:pt>
                <c:pt idx="96">
                  <c:v>77.316902160644531</c:v>
                </c:pt>
                <c:pt idx="97">
                  <c:v>77.18499755859375</c:v>
                </c:pt>
                <c:pt idx="98">
                  <c:v>77.308097839355469</c:v>
                </c:pt>
                <c:pt idx="99">
                  <c:v>77.281898498535156</c:v>
                </c:pt>
                <c:pt idx="100">
                  <c:v>77.269996643066406</c:v>
                </c:pt>
                <c:pt idx="101">
                  <c:v>77.231697082519531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All_Points!$M$1</c:f>
              <c:strCache>
                <c:ptCount val="1"/>
                <c:pt idx="0">
                  <c:v>DSM50cm</c:v>
                </c:pt>
              </c:strCache>
            </c:strRef>
          </c:tx>
          <c:marker>
            <c:symbol val="none"/>
          </c:marker>
          <c:cat>
            <c:numRef>
              <c:f>All_Points!$B$154:$B$255</c:f>
              <c:numCache>
                <c:formatCode>General</c:formatCode>
                <c:ptCount val="102"/>
                <c:pt idx="0">
                  <c:v>1102</c:v>
                </c:pt>
                <c:pt idx="1">
                  <c:v>1101</c:v>
                </c:pt>
                <c:pt idx="2">
                  <c:v>1100</c:v>
                </c:pt>
                <c:pt idx="3">
                  <c:v>1099</c:v>
                </c:pt>
                <c:pt idx="4">
                  <c:v>1098</c:v>
                </c:pt>
                <c:pt idx="5">
                  <c:v>1096</c:v>
                </c:pt>
                <c:pt idx="6">
                  <c:v>1095</c:v>
                </c:pt>
                <c:pt idx="7">
                  <c:v>1094</c:v>
                </c:pt>
                <c:pt idx="8">
                  <c:v>1093</c:v>
                </c:pt>
                <c:pt idx="9">
                  <c:v>1092</c:v>
                </c:pt>
                <c:pt idx="10">
                  <c:v>1091</c:v>
                </c:pt>
                <c:pt idx="11">
                  <c:v>1090</c:v>
                </c:pt>
                <c:pt idx="12">
                  <c:v>1089</c:v>
                </c:pt>
                <c:pt idx="13">
                  <c:v>1088</c:v>
                </c:pt>
                <c:pt idx="14">
                  <c:v>1087</c:v>
                </c:pt>
                <c:pt idx="15">
                  <c:v>1086</c:v>
                </c:pt>
                <c:pt idx="16">
                  <c:v>1085</c:v>
                </c:pt>
                <c:pt idx="17">
                  <c:v>1084</c:v>
                </c:pt>
                <c:pt idx="18">
                  <c:v>1083</c:v>
                </c:pt>
                <c:pt idx="19">
                  <c:v>1000</c:v>
                </c:pt>
                <c:pt idx="20">
                  <c:v>1001</c:v>
                </c:pt>
                <c:pt idx="21">
                  <c:v>1002</c:v>
                </c:pt>
                <c:pt idx="22">
                  <c:v>1003</c:v>
                </c:pt>
                <c:pt idx="23">
                  <c:v>1004</c:v>
                </c:pt>
                <c:pt idx="24">
                  <c:v>1005</c:v>
                </c:pt>
                <c:pt idx="25">
                  <c:v>1006</c:v>
                </c:pt>
                <c:pt idx="26">
                  <c:v>1007</c:v>
                </c:pt>
                <c:pt idx="27">
                  <c:v>1008</c:v>
                </c:pt>
                <c:pt idx="28">
                  <c:v>1009</c:v>
                </c:pt>
                <c:pt idx="29">
                  <c:v>1010</c:v>
                </c:pt>
                <c:pt idx="30">
                  <c:v>1011</c:v>
                </c:pt>
                <c:pt idx="31">
                  <c:v>1012</c:v>
                </c:pt>
                <c:pt idx="32">
                  <c:v>1013</c:v>
                </c:pt>
                <c:pt idx="33">
                  <c:v>1014</c:v>
                </c:pt>
                <c:pt idx="34">
                  <c:v>1015</c:v>
                </c:pt>
                <c:pt idx="35">
                  <c:v>1016</c:v>
                </c:pt>
                <c:pt idx="36">
                  <c:v>1017</c:v>
                </c:pt>
                <c:pt idx="37">
                  <c:v>1018</c:v>
                </c:pt>
                <c:pt idx="38">
                  <c:v>1019</c:v>
                </c:pt>
                <c:pt idx="39">
                  <c:v>1020</c:v>
                </c:pt>
                <c:pt idx="40">
                  <c:v>1021</c:v>
                </c:pt>
                <c:pt idx="41">
                  <c:v>1022</c:v>
                </c:pt>
                <c:pt idx="42">
                  <c:v>1023</c:v>
                </c:pt>
                <c:pt idx="43">
                  <c:v>1024</c:v>
                </c:pt>
                <c:pt idx="44">
                  <c:v>1025</c:v>
                </c:pt>
                <c:pt idx="45">
                  <c:v>1026</c:v>
                </c:pt>
                <c:pt idx="46">
                  <c:v>1027</c:v>
                </c:pt>
                <c:pt idx="47">
                  <c:v>1028</c:v>
                </c:pt>
                <c:pt idx="48">
                  <c:v>1029</c:v>
                </c:pt>
                <c:pt idx="49">
                  <c:v>1030</c:v>
                </c:pt>
                <c:pt idx="50">
                  <c:v>1031</c:v>
                </c:pt>
                <c:pt idx="51">
                  <c:v>1032</c:v>
                </c:pt>
                <c:pt idx="52">
                  <c:v>1033</c:v>
                </c:pt>
                <c:pt idx="53">
                  <c:v>1034</c:v>
                </c:pt>
                <c:pt idx="54">
                  <c:v>1035</c:v>
                </c:pt>
                <c:pt idx="55">
                  <c:v>1036</c:v>
                </c:pt>
                <c:pt idx="56">
                  <c:v>1037</c:v>
                </c:pt>
                <c:pt idx="57">
                  <c:v>1038</c:v>
                </c:pt>
                <c:pt idx="58">
                  <c:v>1039</c:v>
                </c:pt>
                <c:pt idx="59">
                  <c:v>1040</c:v>
                </c:pt>
                <c:pt idx="60">
                  <c:v>1041</c:v>
                </c:pt>
                <c:pt idx="61">
                  <c:v>1042</c:v>
                </c:pt>
                <c:pt idx="62">
                  <c:v>1043</c:v>
                </c:pt>
                <c:pt idx="63">
                  <c:v>1044</c:v>
                </c:pt>
                <c:pt idx="64">
                  <c:v>1045</c:v>
                </c:pt>
                <c:pt idx="65">
                  <c:v>1046</c:v>
                </c:pt>
                <c:pt idx="66">
                  <c:v>1047</c:v>
                </c:pt>
                <c:pt idx="67">
                  <c:v>1048</c:v>
                </c:pt>
                <c:pt idx="68">
                  <c:v>1049</c:v>
                </c:pt>
                <c:pt idx="69">
                  <c:v>1050</c:v>
                </c:pt>
                <c:pt idx="70">
                  <c:v>1051</c:v>
                </c:pt>
                <c:pt idx="71">
                  <c:v>1052</c:v>
                </c:pt>
                <c:pt idx="72">
                  <c:v>1053</c:v>
                </c:pt>
                <c:pt idx="73">
                  <c:v>1054</c:v>
                </c:pt>
                <c:pt idx="74">
                  <c:v>1055</c:v>
                </c:pt>
                <c:pt idx="75">
                  <c:v>1056</c:v>
                </c:pt>
                <c:pt idx="76">
                  <c:v>1057</c:v>
                </c:pt>
                <c:pt idx="77">
                  <c:v>1058</c:v>
                </c:pt>
                <c:pt idx="78">
                  <c:v>1059</c:v>
                </c:pt>
                <c:pt idx="79">
                  <c:v>1060</c:v>
                </c:pt>
                <c:pt idx="80">
                  <c:v>1061</c:v>
                </c:pt>
                <c:pt idx="81">
                  <c:v>1062</c:v>
                </c:pt>
                <c:pt idx="82">
                  <c:v>1063</c:v>
                </c:pt>
                <c:pt idx="83">
                  <c:v>1064</c:v>
                </c:pt>
                <c:pt idx="84">
                  <c:v>1065</c:v>
                </c:pt>
                <c:pt idx="85">
                  <c:v>1066</c:v>
                </c:pt>
                <c:pt idx="86">
                  <c:v>1067</c:v>
                </c:pt>
                <c:pt idx="87">
                  <c:v>1068</c:v>
                </c:pt>
                <c:pt idx="88">
                  <c:v>1069</c:v>
                </c:pt>
                <c:pt idx="89">
                  <c:v>1070</c:v>
                </c:pt>
                <c:pt idx="90">
                  <c:v>1071</c:v>
                </c:pt>
                <c:pt idx="91">
                  <c:v>1072</c:v>
                </c:pt>
                <c:pt idx="92">
                  <c:v>1073</c:v>
                </c:pt>
                <c:pt idx="93">
                  <c:v>1074</c:v>
                </c:pt>
                <c:pt idx="94">
                  <c:v>1075</c:v>
                </c:pt>
                <c:pt idx="95">
                  <c:v>1076</c:v>
                </c:pt>
                <c:pt idx="96">
                  <c:v>1077</c:v>
                </c:pt>
                <c:pt idx="97">
                  <c:v>1078</c:v>
                </c:pt>
                <c:pt idx="98">
                  <c:v>1079</c:v>
                </c:pt>
                <c:pt idx="99">
                  <c:v>1080</c:v>
                </c:pt>
                <c:pt idx="100">
                  <c:v>1081</c:v>
                </c:pt>
                <c:pt idx="101">
                  <c:v>1082</c:v>
                </c:pt>
              </c:numCache>
            </c:numRef>
          </c:cat>
          <c:val>
            <c:numRef>
              <c:f>All_Points!$M$154:$M$255</c:f>
              <c:numCache>
                <c:formatCode>General</c:formatCode>
                <c:ptCount val="102"/>
                <c:pt idx="0">
                  <c:v>76.830001831054688</c:v>
                </c:pt>
                <c:pt idx="1">
                  <c:v>76.839996337890625</c:v>
                </c:pt>
                <c:pt idx="2">
                  <c:v>76.519996643066406</c:v>
                </c:pt>
                <c:pt idx="3">
                  <c:v>76.089996337890625</c:v>
                </c:pt>
                <c:pt idx="4">
                  <c:v>77.169998168945312</c:v>
                </c:pt>
                <c:pt idx="5">
                  <c:v>76.94000244140625</c:v>
                </c:pt>
                <c:pt idx="6">
                  <c:v>76.80999755859375</c:v>
                </c:pt>
                <c:pt idx="7">
                  <c:v>76.629997253417969</c:v>
                </c:pt>
                <c:pt idx="8">
                  <c:v>76.489997863769531</c:v>
                </c:pt>
                <c:pt idx="9">
                  <c:v>76.760002136230469</c:v>
                </c:pt>
                <c:pt idx="10">
                  <c:v>76.620002746582031</c:v>
                </c:pt>
                <c:pt idx="11">
                  <c:v>76.599998474121094</c:v>
                </c:pt>
                <c:pt idx="12">
                  <c:v>76.650001525878906</c:v>
                </c:pt>
                <c:pt idx="13">
                  <c:v>77.080001831054687</c:v>
                </c:pt>
                <c:pt idx="14">
                  <c:v>76.44000244140625</c:v>
                </c:pt>
                <c:pt idx="15">
                  <c:v>76.639999389648438</c:v>
                </c:pt>
                <c:pt idx="16">
                  <c:v>77.580001831054687</c:v>
                </c:pt>
                <c:pt idx="17">
                  <c:v>77.129997253417969</c:v>
                </c:pt>
                <c:pt idx="18">
                  <c:v>77.129997253417969</c:v>
                </c:pt>
                <c:pt idx="19">
                  <c:v>76.870002746582031</c:v>
                </c:pt>
                <c:pt idx="20">
                  <c:v>76.529998779296875</c:v>
                </c:pt>
                <c:pt idx="21">
                  <c:v>76.819999694824219</c:v>
                </c:pt>
                <c:pt idx="22">
                  <c:v>76.769996643066406</c:v>
                </c:pt>
                <c:pt idx="23">
                  <c:v>76.680000305175781</c:v>
                </c:pt>
                <c:pt idx="24">
                  <c:v>76.610000610351562</c:v>
                </c:pt>
                <c:pt idx="25">
                  <c:v>76.599998474121094</c:v>
                </c:pt>
                <c:pt idx="26">
                  <c:v>76.449996948242188</c:v>
                </c:pt>
                <c:pt idx="27">
                  <c:v>76.669998168945313</c:v>
                </c:pt>
                <c:pt idx="28">
                  <c:v>76.889999389648437</c:v>
                </c:pt>
                <c:pt idx="29">
                  <c:v>76.25</c:v>
                </c:pt>
                <c:pt idx="30">
                  <c:v>76.339996337890625</c:v>
                </c:pt>
                <c:pt idx="31">
                  <c:v>76.400001525878906</c:v>
                </c:pt>
                <c:pt idx="32">
                  <c:v>76.150001525878906</c:v>
                </c:pt>
                <c:pt idx="33">
                  <c:v>75.739997863769531</c:v>
                </c:pt>
                <c:pt idx="34">
                  <c:v>76.239997863769531</c:v>
                </c:pt>
                <c:pt idx="35">
                  <c:v>76.30999755859375</c:v>
                </c:pt>
                <c:pt idx="36">
                  <c:v>76.349998474121094</c:v>
                </c:pt>
                <c:pt idx="37">
                  <c:v>76.239997863769531</c:v>
                </c:pt>
                <c:pt idx="38">
                  <c:v>76.269996643066406</c:v>
                </c:pt>
                <c:pt idx="39">
                  <c:v>76.410003662109375</c:v>
                </c:pt>
                <c:pt idx="40">
                  <c:v>76.339996337890625</c:v>
                </c:pt>
                <c:pt idx="41">
                  <c:v>76.410003662109375</c:v>
                </c:pt>
                <c:pt idx="42">
                  <c:v>76.55999755859375</c:v>
                </c:pt>
                <c:pt idx="43">
                  <c:v>76.580001831054687</c:v>
                </c:pt>
                <c:pt idx="44">
                  <c:v>76.620002746582031</c:v>
                </c:pt>
                <c:pt idx="45">
                  <c:v>76.709999084472656</c:v>
                </c:pt>
                <c:pt idx="46">
                  <c:v>77.029998779296875</c:v>
                </c:pt>
                <c:pt idx="47">
                  <c:v>76.660003662109375</c:v>
                </c:pt>
                <c:pt idx="48">
                  <c:v>76.680000305175781</c:v>
                </c:pt>
                <c:pt idx="49">
                  <c:v>76.860000610351563</c:v>
                </c:pt>
                <c:pt idx="50">
                  <c:v>76.739997863769531</c:v>
                </c:pt>
                <c:pt idx="51">
                  <c:v>76.790000915527344</c:v>
                </c:pt>
                <c:pt idx="52">
                  <c:v>76.589996337890625</c:v>
                </c:pt>
                <c:pt idx="53">
                  <c:v>76.680000305175781</c:v>
                </c:pt>
                <c:pt idx="54">
                  <c:v>76.730003356933594</c:v>
                </c:pt>
                <c:pt idx="55">
                  <c:v>76.5</c:v>
                </c:pt>
                <c:pt idx="56">
                  <c:v>76.669998168945313</c:v>
                </c:pt>
                <c:pt idx="57">
                  <c:v>76.620002746582031</c:v>
                </c:pt>
                <c:pt idx="58">
                  <c:v>76.330001831054687</c:v>
                </c:pt>
                <c:pt idx="59">
                  <c:v>76.370002746582031</c:v>
                </c:pt>
                <c:pt idx="60">
                  <c:v>76.370002746582031</c:v>
                </c:pt>
                <c:pt idx="61">
                  <c:v>75.69000244140625</c:v>
                </c:pt>
                <c:pt idx="62">
                  <c:v>76.610000610351562</c:v>
                </c:pt>
                <c:pt idx="63">
                  <c:v>76.470001220703125</c:v>
                </c:pt>
                <c:pt idx="64">
                  <c:v>76.5</c:v>
                </c:pt>
                <c:pt idx="65">
                  <c:v>76.459999084472656</c:v>
                </c:pt>
                <c:pt idx="66">
                  <c:v>76.55999755859375</c:v>
                </c:pt>
                <c:pt idx="67">
                  <c:v>76.669998168945313</c:v>
                </c:pt>
                <c:pt idx="68">
                  <c:v>76.569999694824219</c:v>
                </c:pt>
                <c:pt idx="69">
                  <c:v>76.669998168945313</c:v>
                </c:pt>
                <c:pt idx="70">
                  <c:v>76.589996337890625</c:v>
                </c:pt>
                <c:pt idx="71">
                  <c:v>76.620002746582031</c:v>
                </c:pt>
                <c:pt idx="72">
                  <c:v>76.069999694824219</c:v>
                </c:pt>
                <c:pt idx="73">
                  <c:v>76.669998168945313</c:v>
                </c:pt>
                <c:pt idx="74">
                  <c:v>76.629997253417969</c:v>
                </c:pt>
                <c:pt idx="75">
                  <c:v>76.680000305175781</c:v>
                </c:pt>
                <c:pt idx="76">
                  <c:v>76.760002136230469</c:v>
                </c:pt>
                <c:pt idx="77">
                  <c:v>76.69000244140625</c:v>
                </c:pt>
                <c:pt idx="78">
                  <c:v>76.879997253417969</c:v>
                </c:pt>
                <c:pt idx="79">
                  <c:v>76.849998474121094</c:v>
                </c:pt>
                <c:pt idx="80">
                  <c:v>76.709999084472656</c:v>
                </c:pt>
                <c:pt idx="81">
                  <c:v>76.790000915527344</c:v>
                </c:pt>
                <c:pt idx="82">
                  <c:v>76.860000610351563</c:v>
                </c:pt>
                <c:pt idx="83">
                  <c:v>77</c:v>
                </c:pt>
                <c:pt idx="84">
                  <c:v>76.989997863769531</c:v>
                </c:pt>
                <c:pt idx="85">
                  <c:v>76.80999755859375</c:v>
                </c:pt>
                <c:pt idx="86">
                  <c:v>77.169998168945312</c:v>
                </c:pt>
                <c:pt idx="87">
                  <c:v>77.110000610351563</c:v>
                </c:pt>
                <c:pt idx="88">
                  <c:v>77.389999389648438</c:v>
                </c:pt>
                <c:pt idx="89">
                  <c:v>77.489997863769531</c:v>
                </c:pt>
                <c:pt idx="90">
                  <c:v>77.19000244140625</c:v>
                </c:pt>
                <c:pt idx="91">
                  <c:v>77.220001220703125</c:v>
                </c:pt>
                <c:pt idx="92">
                  <c:v>77.30999755859375</c:v>
                </c:pt>
                <c:pt idx="93">
                  <c:v>77.389999389648438</c:v>
                </c:pt>
                <c:pt idx="94">
                  <c:v>77.44000244140625</c:v>
                </c:pt>
                <c:pt idx="95">
                  <c:v>77.349998474121094</c:v>
                </c:pt>
                <c:pt idx="96">
                  <c:v>77.330001831054688</c:v>
                </c:pt>
                <c:pt idx="97">
                  <c:v>77.209999084472656</c:v>
                </c:pt>
                <c:pt idx="98">
                  <c:v>77.220001220703125</c:v>
                </c:pt>
                <c:pt idx="99">
                  <c:v>77.349998474121094</c:v>
                </c:pt>
                <c:pt idx="100">
                  <c:v>77.260002136230469</c:v>
                </c:pt>
                <c:pt idx="101">
                  <c:v>77.150001525878906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All_Points!$N$1</c:f>
              <c:strCache>
                <c:ptCount val="1"/>
                <c:pt idx="0">
                  <c:v>DSM2m</c:v>
                </c:pt>
              </c:strCache>
            </c:strRef>
          </c:tx>
          <c:marker>
            <c:symbol val="none"/>
          </c:marker>
          <c:cat>
            <c:numRef>
              <c:f>All_Points!$B$154:$B$255</c:f>
              <c:numCache>
                <c:formatCode>General</c:formatCode>
                <c:ptCount val="102"/>
                <c:pt idx="0">
                  <c:v>1102</c:v>
                </c:pt>
                <c:pt idx="1">
                  <c:v>1101</c:v>
                </c:pt>
                <c:pt idx="2">
                  <c:v>1100</c:v>
                </c:pt>
                <c:pt idx="3">
                  <c:v>1099</c:v>
                </c:pt>
                <c:pt idx="4">
                  <c:v>1098</c:v>
                </c:pt>
                <c:pt idx="5">
                  <c:v>1096</c:v>
                </c:pt>
                <c:pt idx="6">
                  <c:v>1095</c:v>
                </c:pt>
                <c:pt idx="7">
                  <c:v>1094</c:v>
                </c:pt>
                <c:pt idx="8">
                  <c:v>1093</c:v>
                </c:pt>
                <c:pt idx="9">
                  <c:v>1092</c:v>
                </c:pt>
                <c:pt idx="10">
                  <c:v>1091</c:v>
                </c:pt>
                <c:pt idx="11">
                  <c:v>1090</c:v>
                </c:pt>
                <c:pt idx="12">
                  <c:v>1089</c:v>
                </c:pt>
                <c:pt idx="13">
                  <c:v>1088</c:v>
                </c:pt>
                <c:pt idx="14">
                  <c:v>1087</c:v>
                </c:pt>
                <c:pt idx="15">
                  <c:v>1086</c:v>
                </c:pt>
                <c:pt idx="16">
                  <c:v>1085</c:v>
                </c:pt>
                <c:pt idx="17">
                  <c:v>1084</c:v>
                </c:pt>
                <c:pt idx="18">
                  <c:v>1083</c:v>
                </c:pt>
                <c:pt idx="19">
                  <c:v>1000</c:v>
                </c:pt>
                <c:pt idx="20">
                  <c:v>1001</c:v>
                </c:pt>
                <c:pt idx="21">
                  <c:v>1002</c:v>
                </c:pt>
                <c:pt idx="22">
                  <c:v>1003</c:v>
                </c:pt>
                <c:pt idx="23">
                  <c:v>1004</c:v>
                </c:pt>
                <c:pt idx="24">
                  <c:v>1005</c:v>
                </c:pt>
                <c:pt idx="25">
                  <c:v>1006</c:v>
                </c:pt>
                <c:pt idx="26">
                  <c:v>1007</c:v>
                </c:pt>
                <c:pt idx="27">
                  <c:v>1008</c:v>
                </c:pt>
                <c:pt idx="28">
                  <c:v>1009</c:v>
                </c:pt>
                <c:pt idx="29">
                  <c:v>1010</c:v>
                </c:pt>
                <c:pt idx="30">
                  <c:v>1011</c:v>
                </c:pt>
                <c:pt idx="31">
                  <c:v>1012</c:v>
                </c:pt>
                <c:pt idx="32">
                  <c:v>1013</c:v>
                </c:pt>
                <c:pt idx="33">
                  <c:v>1014</c:v>
                </c:pt>
                <c:pt idx="34">
                  <c:v>1015</c:v>
                </c:pt>
                <c:pt idx="35">
                  <c:v>1016</c:v>
                </c:pt>
                <c:pt idx="36">
                  <c:v>1017</c:v>
                </c:pt>
                <c:pt idx="37">
                  <c:v>1018</c:v>
                </c:pt>
                <c:pt idx="38">
                  <c:v>1019</c:v>
                </c:pt>
                <c:pt idx="39">
                  <c:v>1020</c:v>
                </c:pt>
                <c:pt idx="40">
                  <c:v>1021</c:v>
                </c:pt>
                <c:pt idx="41">
                  <c:v>1022</c:v>
                </c:pt>
                <c:pt idx="42">
                  <c:v>1023</c:v>
                </c:pt>
                <c:pt idx="43">
                  <c:v>1024</c:v>
                </c:pt>
                <c:pt idx="44">
                  <c:v>1025</c:v>
                </c:pt>
                <c:pt idx="45">
                  <c:v>1026</c:v>
                </c:pt>
                <c:pt idx="46">
                  <c:v>1027</c:v>
                </c:pt>
                <c:pt idx="47">
                  <c:v>1028</c:v>
                </c:pt>
                <c:pt idx="48">
                  <c:v>1029</c:v>
                </c:pt>
                <c:pt idx="49">
                  <c:v>1030</c:v>
                </c:pt>
                <c:pt idx="50">
                  <c:v>1031</c:v>
                </c:pt>
                <c:pt idx="51">
                  <c:v>1032</c:v>
                </c:pt>
                <c:pt idx="52">
                  <c:v>1033</c:v>
                </c:pt>
                <c:pt idx="53">
                  <c:v>1034</c:v>
                </c:pt>
                <c:pt idx="54">
                  <c:v>1035</c:v>
                </c:pt>
                <c:pt idx="55">
                  <c:v>1036</c:v>
                </c:pt>
                <c:pt idx="56">
                  <c:v>1037</c:v>
                </c:pt>
                <c:pt idx="57">
                  <c:v>1038</c:v>
                </c:pt>
                <c:pt idx="58">
                  <c:v>1039</c:v>
                </c:pt>
                <c:pt idx="59">
                  <c:v>1040</c:v>
                </c:pt>
                <c:pt idx="60">
                  <c:v>1041</c:v>
                </c:pt>
                <c:pt idx="61">
                  <c:v>1042</c:v>
                </c:pt>
                <c:pt idx="62">
                  <c:v>1043</c:v>
                </c:pt>
                <c:pt idx="63">
                  <c:v>1044</c:v>
                </c:pt>
                <c:pt idx="64">
                  <c:v>1045</c:v>
                </c:pt>
                <c:pt idx="65">
                  <c:v>1046</c:v>
                </c:pt>
                <c:pt idx="66">
                  <c:v>1047</c:v>
                </c:pt>
                <c:pt idx="67">
                  <c:v>1048</c:v>
                </c:pt>
                <c:pt idx="68">
                  <c:v>1049</c:v>
                </c:pt>
                <c:pt idx="69">
                  <c:v>1050</c:v>
                </c:pt>
                <c:pt idx="70">
                  <c:v>1051</c:v>
                </c:pt>
                <c:pt idx="71">
                  <c:v>1052</c:v>
                </c:pt>
                <c:pt idx="72">
                  <c:v>1053</c:v>
                </c:pt>
                <c:pt idx="73">
                  <c:v>1054</c:v>
                </c:pt>
                <c:pt idx="74">
                  <c:v>1055</c:v>
                </c:pt>
                <c:pt idx="75">
                  <c:v>1056</c:v>
                </c:pt>
                <c:pt idx="76">
                  <c:v>1057</c:v>
                </c:pt>
                <c:pt idx="77">
                  <c:v>1058</c:v>
                </c:pt>
                <c:pt idx="78">
                  <c:v>1059</c:v>
                </c:pt>
                <c:pt idx="79">
                  <c:v>1060</c:v>
                </c:pt>
                <c:pt idx="80">
                  <c:v>1061</c:v>
                </c:pt>
                <c:pt idx="81">
                  <c:v>1062</c:v>
                </c:pt>
                <c:pt idx="82">
                  <c:v>1063</c:v>
                </c:pt>
                <c:pt idx="83">
                  <c:v>1064</c:v>
                </c:pt>
                <c:pt idx="84">
                  <c:v>1065</c:v>
                </c:pt>
                <c:pt idx="85">
                  <c:v>1066</c:v>
                </c:pt>
                <c:pt idx="86">
                  <c:v>1067</c:v>
                </c:pt>
                <c:pt idx="87">
                  <c:v>1068</c:v>
                </c:pt>
                <c:pt idx="88">
                  <c:v>1069</c:v>
                </c:pt>
                <c:pt idx="89">
                  <c:v>1070</c:v>
                </c:pt>
                <c:pt idx="90">
                  <c:v>1071</c:v>
                </c:pt>
                <c:pt idx="91">
                  <c:v>1072</c:v>
                </c:pt>
                <c:pt idx="92">
                  <c:v>1073</c:v>
                </c:pt>
                <c:pt idx="93">
                  <c:v>1074</c:v>
                </c:pt>
                <c:pt idx="94">
                  <c:v>1075</c:v>
                </c:pt>
                <c:pt idx="95">
                  <c:v>1076</c:v>
                </c:pt>
                <c:pt idx="96">
                  <c:v>1077</c:v>
                </c:pt>
                <c:pt idx="97">
                  <c:v>1078</c:v>
                </c:pt>
                <c:pt idx="98">
                  <c:v>1079</c:v>
                </c:pt>
                <c:pt idx="99">
                  <c:v>1080</c:v>
                </c:pt>
                <c:pt idx="100">
                  <c:v>1081</c:v>
                </c:pt>
                <c:pt idx="101">
                  <c:v>1082</c:v>
                </c:pt>
              </c:numCache>
            </c:numRef>
          </c:cat>
          <c:val>
            <c:numRef>
              <c:f>All_Points!$N$154:$N$255</c:f>
              <c:numCache>
                <c:formatCode>General</c:formatCode>
                <c:ptCount val="102"/>
                <c:pt idx="0">
                  <c:v>76.845596313476562</c:v>
                </c:pt>
                <c:pt idx="1">
                  <c:v>77.044403076171875</c:v>
                </c:pt>
                <c:pt idx="2">
                  <c:v>76.745002746582031</c:v>
                </c:pt>
                <c:pt idx="3">
                  <c:v>76.4613037109375</c:v>
                </c:pt>
                <c:pt idx="4">
                  <c:v>78.19000244140625</c:v>
                </c:pt>
                <c:pt idx="5">
                  <c:v>76.920600891113281</c:v>
                </c:pt>
                <c:pt idx="6">
                  <c:v>76.750602722167969</c:v>
                </c:pt>
                <c:pt idx="7">
                  <c:v>76.609397888183594</c:v>
                </c:pt>
                <c:pt idx="8">
                  <c:v>76.499397277832031</c:v>
                </c:pt>
                <c:pt idx="9">
                  <c:v>76.589401245117187</c:v>
                </c:pt>
                <c:pt idx="10">
                  <c:v>76.593101501464844</c:v>
                </c:pt>
                <c:pt idx="11">
                  <c:v>76.6156005859375</c:v>
                </c:pt>
                <c:pt idx="12">
                  <c:v>76.646896362304688</c:v>
                </c:pt>
                <c:pt idx="13">
                  <c:v>77.339996337890625</c:v>
                </c:pt>
                <c:pt idx="14">
                  <c:v>76.466201782226562</c:v>
                </c:pt>
                <c:pt idx="15">
                  <c:v>76.638702392578125</c:v>
                </c:pt>
                <c:pt idx="16">
                  <c:v>77.096900939941406</c:v>
                </c:pt>
                <c:pt idx="17">
                  <c:v>77.205596923828125</c:v>
                </c:pt>
                <c:pt idx="18">
                  <c:v>77.153099060058594</c:v>
                </c:pt>
                <c:pt idx="19">
                  <c:v>76.87249755859375</c:v>
                </c:pt>
                <c:pt idx="20">
                  <c:v>76.6968994140625</c:v>
                </c:pt>
                <c:pt idx="21">
                  <c:v>76.837501525878906</c:v>
                </c:pt>
                <c:pt idx="22">
                  <c:v>76.769401550292969</c:v>
                </c:pt>
                <c:pt idx="23">
                  <c:v>76.5625</c:v>
                </c:pt>
                <c:pt idx="24">
                  <c:v>76.594398498535156</c:v>
                </c:pt>
                <c:pt idx="25">
                  <c:v>76.537498474121094</c:v>
                </c:pt>
                <c:pt idx="26">
                  <c:v>76.486297607421875</c:v>
                </c:pt>
                <c:pt idx="27">
                  <c:v>76.946296691894531</c:v>
                </c:pt>
                <c:pt idx="28">
                  <c:v>76.806900024414063</c:v>
                </c:pt>
                <c:pt idx="29">
                  <c:v>76.332496643066406</c:v>
                </c:pt>
                <c:pt idx="30">
                  <c:v>76.275001525878906</c:v>
                </c:pt>
                <c:pt idx="31">
                  <c:v>76.477500915527344</c:v>
                </c:pt>
                <c:pt idx="32">
                  <c:v>76.158798217773438</c:v>
                </c:pt>
                <c:pt idx="33">
                  <c:v>76.080596923828125</c:v>
                </c:pt>
                <c:pt idx="34">
                  <c:v>76.225601196289063</c:v>
                </c:pt>
                <c:pt idx="35">
                  <c:v>76.498100280761719</c:v>
                </c:pt>
                <c:pt idx="36">
                  <c:v>76.276901245117187</c:v>
                </c:pt>
                <c:pt idx="37">
                  <c:v>76.330001831054687</c:v>
                </c:pt>
                <c:pt idx="38">
                  <c:v>76.346900939941406</c:v>
                </c:pt>
                <c:pt idx="39">
                  <c:v>76.381202697753906</c:v>
                </c:pt>
                <c:pt idx="40">
                  <c:v>76.488700866699219</c:v>
                </c:pt>
                <c:pt idx="41">
                  <c:v>76.408798217773438</c:v>
                </c:pt>
                <c:pt idx="42">
                  <c:v>76.508102416992188</c:v>
                </c:pt>
                <c:pt idx="43">
                  <c:v>76.639396667480469</c:v>
                </c:pt>
                <c:pt idx="44">
                  <c:v>76.617500305175781</c:v>
                </c:pt>
                <c:pt idx="45">
                  <c:v>76.639999389648438</c:v>
                </c:pt>
                <c:pt idx="46">
                  <c:v>76.874397277832031</c:v>
                </c:pt>
                <c:pt idx="47">
                  <c:v>76.698097229003906</c:v>
                </c:pt>
                <c:pt idx="48">
                  <c:v>76.715599060058594</c:v>
                </c:pt>
                <c:pt idx="49">
                  <c:v>76.650001525878906</c:v>
                </c:pt>
                <c:pt idx="50">
                  <c:v>76.801902770996094</c:v>
                </c:pt>
                <c:pt idx="51">
                  <c:v>76.861900329589844</c:v>
                </c:pt>
                <c:pt idx="52">
                  <c:v>76.581901550292969</c:v>
                </c:pt>
                <c:pt idx="53">
                  <c:v>76.5718994140625</c:v>
                </c:pt>
                <c:pt idx="54">
                  <c:v>76.62249755859375</c:v>
                </c:pt>
                <c:pt idx="55">
                  <c:v>76.508796691894531</c:v>
                </c:pt>
                <c:pt idx="56">
                  <c:v>76.529403686523438</c:v>
                </c:pt>
                <c:pt idx="57">
                  <c:v>76.577499389648437</c:v>
                </c:pt>
                <c:pt idx="58">
                  <c:v>76.382499694824219</c:v>
                </c:pt>
                <c:pt idx="59">
                  <c:v>76.267501831054688</c:v>
                </c:pt>
                <c:pt idx="60">
                  <c:v>76.390602111816406</c:v>
                </c:pt>
                <c:pt idx="61">
                  <c:v>76.182502746582031</c:v>
                </c:pt>
                <c:pt idx="62">
                  <c:v>76.528701782226563</c:v>
                </c:pt>
                <c:pt idx="63">
                  <c:v>76.464996337890625</c:v>
                </c:pt>
                <c:pt idx="64">
                  <c:v>76.438102722167969</c:v>
                </c:pt>
                <c:pt idx="65">
                  <c:v>76.503799438476562</c:v>
                </c:pt>
                <c:pt idx="66">
                  <c:v>76.519401550292969</c:v>
                </c:pt>
                <c:pt idx="67">
                  <c:v>76.5238037109375</c:v>
                </c:pt>
                <c:pt idx="68">
                  <c:v>76.602500915527344</c:v>
                </c:pt>
                <c:pt idx="69">
                  <c:v>76.61810302734375</c:v>
                </c:pt>
                <c:pt idx="70">
                  <c:v>76.667503356933594</c:v>
                </c:pt>
                <c:pt idx="71">
                  <c:v>76.575599670410156</c:v>
                </c:pt>
                <c:pt idx="72">
                  <c:v>76.559402465820313</c:v>
                </c:pt>
                <c:pt idx="73">
                  <c:v>76.63690185546875</c:v>
                </c:pt>
                <c:pt idx="74">
                  <c:v>76.609397888183594</c:v>
                </c:pt>
                <c:pt idx="75">
                  <c:v>76.629997253417969</c:v>
                </c:pt>
                <c:pt idx="76">
                  <c:v>76.724998474121094</c:v>
                </c:pt>
                <c:pt idx="77">
                  <c:v>76.690597534179687</c:v>
                </c:pt>
                <c:pt idx="78">
                  <c:v>76.7886962890625</c:v>
                </c:pt>
                <c:pt idx="79">
                  <c:v>76.860603332519531</c:v>
                </c:pt>
                <c:pt idx="80">
                  <c:v>76.800003051757813</c:v>
                </c:pt>
                <c:pt idx="81">
                  <c:v>76.79620361328125</c:v>
                </c:pt>
                <c:pt idx="82">
                  <c:v>76.785003662109375</c:v>
                </c:pt>
                <c:pt idx="83">
                  <c:v>76.964401245117187</c:v>
                </c:pt>
                <c:pt idx="84">
                  <c:v>76.999397277832031</c:v>
                </c:pt>
                <c:pt idx="85">
                  <c:v>76.800003051757813</c:v>
                </c:pt>
                <c:pt idx="86">
                  <c:v>77.126296997070313</c:v>
                </c:pt>
                <c:pt idx="87">
                  <c:v>77.154998779296875</c:v>
                </c:pt>
                <c:pt idx="88">
                  <c:v>77.344398498535156</c:v>
                </c:pt>
                <c:pt idx="89">
                  <c:v>77.5093994140625</c:v>
                </c:pt>
                <c:pt idx="90">
                  <c:v>77.2261962890625</c:v>
                </c:pt>
                <c:pt idx="91">
                  <c:v>77.216903686523438</c:v>
                </c:pt>
                <c:pt idx="92">
                  <c:v>77.350601196289063</c:v>
                </c:pt>
                <c:pt idx="93">
                  <c:v>77.334999084472656</c:v>
                </c:pt>
                <c:pt idx="94">
                  <c:v>77.429397583007812</c:v>
                </c:pt>
                <c:pt idx="95">
                  <c:v>77.343803405761719</c:v>
                </c:pt>
                <c:pt idx="96">
                  <c:v>77.316902160644531</c:v>
                </c:pt>
                <c:pt idx="97">
                  <c:v>77.18499755859375</c:v>
                </c:pt>
                <c:pt idx="98">
                  <c:v>77.308097839355469</c:v>
                </c:pt>
                <c:pt idx="99">
                  <c:v>77.281898498535156</c:v>
                </c:pt>
                <c:pt idx="100">
                  <c:v>77.269996643066406</c:v>
                </c:pt>
                <c:pt idx="101">
                  <c:v>77.403701782226563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All_Points!$O$1</c:f>
              <c:strCache>
                <c:ptCount val="1"/>
                <c:pt idx="0">
                  <c:v>gta_2002</c:v>
                </c:pt>
              </c:strCache>
            </c:strRef>
          </c:tx>
          <c:marker>
            <c:symbol val="none"/>
          </c:marker>
          <c:cat>
            <c:numRef>
              <c:f>All_Points!$B$154:$B$255</c:f>
              <c:numCache>
                <c:formatCode>General</c:formatCode>
                <c:ptCount val="102"/>
                <c:pt idx="0">
                  <c:v>1102</c:v>
                </c:pt>
                <c:pt idx="1">
                  <c:v>1101</c:v>
                </c:pt>
                <c:pt idx="2">
                  <c:v>1100</c:v>
                </c:pt>
                <c:pt idx="3">
                  <c:v>1099</c:v>
                </c:pt>
                <c:pt idx="4">
                  <c:v>1098</c:v>
                </c:pt>
                <c:pt idx="5">
                  <c:v>1096</c:v>
                </c:pt>
                <c:pt idx="6">
                  <c:v>1095</c:v>
                </c:pt>
                <c:pt idx="7">
                  <c:v>1094</c:v>
                </c:pt>
                <c:pt idx="8">
                  <c:v>1093</c:v>
                </c:pt>
                <c:pt idx="9">
                  <c:v>1092</c:v>
                </c:pt>
                <c:pt idx="10">
                  <c:v>1091</c:v>
                </c:pt>
                <c:pt idx="11">
                  <c:v>1090</c:v>
                </c:pt>
                <c:pt idx="12">
                  <c:v>1089</c:v>
                </c:pt>
                <c:pt idx="13">
                  <c:v>1088</c:v>
                </c:pt>
                <c:pt idx="14">
                  <c:v>1087</c:v>
                </c:pt>
                <c:pt idx="15">
                  <c:v>1086</c:v>
                </c:pt>
                <c:pt idx="16">
                  <c:v>1085</c:v>
                </c:pt>
                <c:pt idx="17">
                  <c:v>1084</c:v>
                </c:pt>
                <c:pt idx="18">
                  <c:v>1083</c:v>
                </c:pt>
                <c:pt idx="19">
                  <c:v>1000</c:v>
                </c:pt>
                <c:pt idx="20">
                  <c:v>1001</c:v>
                </c:pt>
                <c:pt idx="21">
                  <c:v>1002</c:v>
                </c:pt>
                <c:pt idx="22">
                  <c:v>1003</c:v>
                </c:pt>
                <c:pt idx="23">
                  <c:v>1004</c:v>
                </c:pt>
                <c:pt idx="24">
                  <c:v>1005</c:v>
                </c:pt>
                <c:pt idx="25">
                  <c:v>1006</c:v>
                </c:pt>
                <c:pt idx="26">
                  <c:v>1007</c:v>
                </c:pt>
                <c:pt idx="27">
                  <c:v>1008</c:v>
                </c:pt>
                <c:pt idx="28">
                  <c:v>1009</c:v>
                </c:pt>
                <c:pt idx="29">
                  <c:v>1010</c:v>
                </c:pt>
                <c:pt idx="30">
                  <c:v>1011</c:v>
                </c:pt>
                <c:pt idx="31">
                  <c:v>1012</c:v>
                </c:pt>
                <c:pt idx="32">
                  <c:v>1013</c:v>
                </c:pt>
                <c:pt idx="33">
                  <c:v>1014</c:v>
                </c:pt>
                <c:pt idx="34">
                  <c:v>1015</c:v>
                </c:pt>
                <c:pt idx="35">
                  <c:v>1016</c:v>
                </c:pt>
                <c:pt idx="36">
                  <c:v>1017</c:v>
                </c:pt>
                <c:pt idx="37">
                  <c:v>1018</c:v>
                </c:pt>
                <c:pt idx="38">
                  <c:v>1019</c:v>
                </c:pt>
                <c:pt idx="39">
                  <c:v>1020</c:v>
                </c:pt>
                <c:pt idx="40">
                  <c:v>1021</c:v>
                </c:pt>
                <c:pt idx="41">
                  <c:v>1022</c:v>
                </c:pt>
                <c:pt idx="42">
                  <c:v>1023</c:v>
                </c:pt>
                <c:pt idx="43">
                  <c:v>1024</c:v>
                </c:pt>
                <c:pt idx="44">
                  <c:v>1025</c:v>
                </c:pt>
                <c:pt idx="45">
                  <c:v>1026</c:v>
                </c:pt>
                <c:pt idx="46">
                  <c:v>1027</c:v>
                </c:pt>
                <c:pt idx="47">
                  <c:v>1028</c:v>
                </c:pt>
                <c:pt idx="48">
                  <c:v>1029</c:v>
                </c:pt>
                <c:pt idx="49">
                  <c:v>1030</c:v>
                </c:pt>
                <c:pt idx="50">
                  <c:v>1031</c:v>
                </c:pt>
                <c:pt idx="51">
                  <c:v>1032</c:v>
                </c:pt>
                <c:pt idx="52">
                  <c:v>1033</c:v>
                </c:pt>
                <c:pt idx="53">
                  <c:v>1034</c:v>
                </c:pt>
                <c:pt idx="54">
                  <c:v>1035</c:v>
                </c:pt>
                <c:pt idx="55">
                  <c:v>1036</c:v>
                </c:pt>
                <c:pt idx="56">
                  <c:v>1037</c:v>
                </c:pt>
                <c:pt idx="57">
                  <c:v>1038</c:v>
                </c:pt>
                <c:pt idx="58">
                  <c:v>1039</c:v>
                </c:pt>
                <c:pt idx="59">
                  <c:v>1040</c:v>
                </c:pt>
                <c:pt idx="60">
                  <c:v>1041</c:v>
                </c:pt>
                <c:pt idx="61">
                  <c:v>1042</c:v>
                </c:pt>
                <c:pt idx="62">
                  <c:v>1043</c:v>
                </c:pt>
                <c:pt idx="63">
                  <c:v>1044</c:v>
                </c:pt>
                <c:pt idx="64">
                  <c:v>1045</c:v>
                </c:pt>
                <c:pt idx="65">
                  <c:v>1046</c:v>
                </c:pt>
                <c:pt idx="66">
                  <c:v>1047</c:v>
                </c:pt>
                <c:pt idx="67">
                  <c:v>1048</c:v>
                </c:pt>
                <c:pt idx="68">
                  <c:v>1049</c:v>
                </c:pt>
                <c:pt idx="69">
                  <c:v>1050</c:v>
                </c:pt>
                <c:pt idx="70">
                  <c:v>1051</c:v>
                </c:pt>
                <c:pt idx="71">
                  <c:v>1052</c:v>
                </c:pt>
                <c:pt idx="72">
                  <c:v>1053</c:v>
                </c:pt>
                <c:pt idx="73">
                  <c:v>1054</c:v>
                </c:pt>
                <c:pt idx="74">
                  <c:v>1055</c:v>
                </c:pt>
                <c:pt idx="75">
                  <c:v>1056</c:v>
                </c:pt>
                <c:pt idx="76">
                  <c:v>1057</c:v>
                </c:pt>
                <c:pt idx="77">
                  <c:v>1058</c:v>
                </c:pt>
                <c:pt idx="78">
                  <c:v>1059</c:v>
                </c:pt>
                <c:pt idx="79">
                  <c:v>1060</c:v>
                </c:pt>
                <c:pt idx="80">
                  <c:v>1061</c:v>
                </c:pt>
                <c:pt idx="81">
                  <c:v>1062</c:v>
                </c:pt>
                <c:pt idx="82">
                  <c:v>1063</c:v>
                </c:pt>
                <c:pt idx="83">
                  <c:v>1064</c:v>
                </c:pt>
                <c:pt idx="84">
                  <c:v>1065</c:v>
                </c:pt>
                <c:pt idx="85">
                  <c:v>1066</c:v>
                </c:pt>
                <c:pt idx="86">
                  <c:v>1067</c:v>
                </c:pt>
                <c:pt idx="87">
                  <c:v>1068</c:v>
                </c:pt>
                <c:pt idx="88">
                  <c:v>1069</c:v>
                </c:pt>
                <c:pt idx="89">
                  <c:v>1070</c:v>
                </c:pt>
                <c:pt idx="90">
                  <c:v>1071</c:v>
                </c:pt>
                <c:pt idx="91">
                  <c:v>1072</c:v>
                </c:pt>
                <c:pt idx="92">
                  <c:v>1073</c:v>
                </c:pt>
                <c:pt idx="93">
                  <c:v>1074</c:v>
                </c:pt>
                <c:pt idx="94">
                  <c:v>1075</c:v>
                </c:pt>
                <c:pt idx="95">
                  <c:v>1076</c:v>
                </c:pt>
                <c:pt idx="96">
                  <c:v>1077</c:v>
                </c:pt>
                <c:pt idx="97">
                  <c:v>1078</c:v>
                </c:pt>
                <c:pt idx="98">
                  <c:v>1079</c:v>
                </c:pt>
                <c:pt idx="99">
                  <c:v>1080</c:v>
                </c:pt>
                <c:pt idx="100">
                  <c:v>1081</c:v>
                </c:pt>
                <c:pt idx="101">
                  <c:v>1082</c:v>
                </c:pt>
              </c:numCache>
            </c:numRef>
          </c:cat>
          <c:val>
            <c:numRef>
              <c:f>All_Points!$O$154:$O$255</c:f>
              <c:numCache>
                <c:formatCode>General</c:formatCode>
                <c:ptCount val="102"/>
                <c:pt idx="0">
                  <c:v>76.101997375488281</c:v>
                </c:pt>
                <c:pt idx="1">
                  <c:v>76.064002990722656</c:v>
                </c:pt>
                <c:pt idx="2">
                  <c:v>76.050300598144531</c:v>
                </c:pt>
                <c:pt idx="3">
                  <c:v>76.180000305175781</c:v>
                </c:pt>
                <c:pt idx="4">
                  <c:v>76.187301635742188</c:v>
                </c:pt>
                <c:pt idx="5">
                  <c:v>76.339996337890625</c:v>
                </c:pt>
                <c:pt idx="6">
                  <c:v>76.339996337890625</c:v>
                </c:pt>
                <c:pt idx="7">
                  <c:v>76.41729736328125</c:v>
                </c:pt>
                <c:pt idx="8">
                  <c:v>76.431098937988281</c:v>
                </c:pt>
                <c:pt idx="9">
                  <c:v>76.458503723144531</c:v>
                </c:pt>
                <c:pt idx="10">
                  <c:v>76.488296508789063</c:v>
                </c:pt>
                <c:pt idx="11">
                  <c:v>76.526603698730469</c:v>
                </c:pt>
                <c:pt idx="12">
                  <c:v>76.50360107421875</c:v>
                </c:pt>
                <c:pt idx="13">
                  <c:v>76.508003234863281</c:v>
                </c:pt>
                <c:pt idx="14">
                  <c:v>76.631202697753906</c:v>
                </c:pt>
                <c:pt idx="15">
                  <c:v>76.646598815917969</c:v>
                </c:pt>
                <c:pt idx="16">
                  <c:v>76.746299743652344</c:v>
                </c:pt>
                <c:pt idx="17">
                  <c:v>76.827598571777344</c:v>
                </c:pt>
                <c:pt idx="18">
                  <c:v>76.820396423339844</c:v>
                </c:pt>
                <c:pt idx="19">
                  <c:v>76.12969970703125</c:v>
                </c:pt>
                <c:pt idx="20">
                  <c:v>76.107101440429688</c:v>
                </c:pt>
                <c:pt idx="21">
                  <c:v>76.121498107910156</c:v>
                </c:pt>
                <c:pt idx="22">
                  <c:v>76.123298645019531</c:v>
                </c:pt>
                <c:pt idx="23">
                  <c:v>76.090103149414063</c:v>
                </c:pt>
                <c:pt idx="24">
                  <c:v>76.071800231933594</c:v>
                </c:pt>
                <c:pt idx="25">
                  <c:v>76.041603088378906</c:v>
                </c:pt>
                <c:pt idx="26">
                  <c:v>76.022796630859375</c:v>
                </c:pt>
                <c:pt idx="27">
                  <c:v>75.954498291015625</c:v>
                </c:pt>
                <c:pt idx="28">
                  <c:v>75.950103759765625</c:v>
                </c:pt>
                <c:pt idx="29">
                  <c:v>75.980400085449219</c:v>
                </c:pt>
                <c:pt idx="30">
                  <c:v>75.953201293945312</c:v>
                </c:pt>
                <c:pt idx="31">
                  <c:v>75.9364013671875</c:v>
                </c:pt>
                <c:pt idx="32">
                  <c:v>75.958297729492188</c:v>
                </c:pt>
                <c:pt idx="33">
                  <c:v>75.958297729492188</c:v>
                </c:pt>
                <c:pt idx="34">
                  <c:v>76.018898010253906</c:v>
                </c:pt>
                <c:pt idx="35">
                  <c:v>76.080802917480469</c:v>
                </c:pt>
                <c:pt idx="36">
                  <c:v>76.128799438476562</c:v>
                </c:pt>
                <c:pt idx="37">
                  <c:v>76.175300598144531</c:v>
                </c:pt>
                <c:pt idx="38">
                  <c:v>76.217002868652344</c:v>
                </c:pt>
                <c:pt idx="39">
                  <c:v>76.25</c:v>
                </c:pt>
                <c:pt idx="40">
                  <c:v>76.246696472167969</c:v>
                </c:pt>
                <c:pt idx="41">
                  <c:v>76.271896362304688</c:v>
                </c:pt>
                <c:pt idx="42">
                  <c:v>76.307701110839844</c:v>
                </c:pt>
                <c:pt idx="43">
                  <c:v>76.360801696777344</c:v>
                </c:pt>
                <c:pt idx="44">
                  <c:v>76.413101196289063</c:v>
                </c:pt>
                <c:pt idx="45">
                  <c:v>76.429496765136719</c:v>
                </c:pt>
                <c:pt idx="46">
                  <c:v>76.454299926757813</c:v>
                </c:pt>
                <c:pt idx="47">
                  <c:v>76.456802368164063</c:v>
                </c:pt>
                <c:pt idx="48">
                  <c:v>76.445198059082031</c:v>
                </c:pt>
                <c:pt idx="49">
                  <c:v>76.439002990722656</c:v>
                </c:pt>
                <c:pt idx="50">
                  <c:v>76.408798217773438</c:v>
                </c:pt>
                <c:pt idx="51">
                  <c:v>76.352401733398438</c:v>
                </c:pt>
                <c:pt idx="52">
                  <c:v>76.333198547363281</c:v>
                </c:pt>
                <c:pt idx="53">
                  <c:v>76.315399169921875</c:v>
                </c:pt>
                <c:pt idx="54">
                  <c:v>76.232101440429688</c:v>
                </c:pt>
                <c:pt idx="55">
                  <c:v>76.214698791503906</c:v>
                </c:pt>
                <c:pt idx="56">
                  <c:v>76.132003784179688</c:v>
                </c:pt>
                <c:pt idx="57">
                  <c:v>76.072998046875</c:v>
                </c:pt>
                <c:pt idx="58">
                  <c:v>76.02960205078125</c:v>
                </c:pt>
                <c:pt idx="59">
                  <c:v>75.975196838378906</c:v>
                </c:pt>
                <c:pt idx="60">
                  <c:v>75.8739013671875</c:v>
                </c:pt>
                <c:pt idx="61">
                  <c:v>75.874496459960938</c:v>
                </c:pt>
                <c:pt idx="62">
                  <c:v>75.895103454589844</c:v>
                </c:pt>
                <c:pt idx="63">
                  <c:v>75.908203125</c:v>
                </c:pt>
                <c:pt idx="64">
                  <c:v>75.93280029296875</c:v>
                </c:pt>
                <c:pt idx="65">
                  <c:v>75.969497680664063</c:v>
                </c:pt>
                <c:pt idx="66">
                  <c:v>75.989898681640625</c:v>
                </c:pt>
                <c:pt idx="67">
                  <c:v>76.001296997070312</c:v>
                </c:pt>
                <c:pt idx="68">
                  <c:v>76.019996643066406</c:v>
                </c:pt>
                <c:pt idx="69">
                  <c:v>76.021003723144531</c:v>
                </c:pt>
                <c:pt idx="70">
                  <c:v>76.03289794921875</c:v>
                </c:pt>
                <c:pt idx="71">
                  <c:v>76.063796997070313</c:v>
                </c:pt>
                <c:pt idx="72">
                  <c:v>76.049697875976563</c:v>
                </c:pt>
                <c:pt idx="73">
                  <c:v>76.065597534179688</c:v>
                </c:pt>
                <c:pt idx="74">
                  <c:v>76.056396484375</c:v>
                </c:pt>
                <c:pt idx="75">
                  <c:v>76.076698303222656</c:v>
                </c:pt>
                <c:pt idx="76">
                  <c:v>76.098396301269531</c:v>
                </c:pt>
                <c:pt idx="77">
                  <c:v>76.092201232910156</c:v>
                </c:pt>
                <c:pt idx="78">
                  <c:v>76.102302551269531</c:v>
                </c:pt>
                <c:pt idx="79">
                  <c:v>76.109703063964844</c:v>
                </c:pt>
                <c:pt idx="80">
                  <c:v>76.094596862792969</c:v>
                </c:pt>
                <c:pt idx="81">
                  <c:v>76.081497192382812</c:v>
                </c:pt>
                <c:pt idx="82">
                  <c:v>76.07080078125</c:v>
                </c:pt>
                <c:pt idx="83">
                  <c:v>76.077499389648438</c:v>
                </c:pt>
                <c:pt idx="84">
                  <c:v>76.079902648925781</c:v>
                </c:pt>
                <c:pt idx="85">
                  <c:v>76.175399780273438</c:v>
                </c:pt>
                <c:pt idx="86">
                  <c:v>76.306999206542969</c:v>
                </c:pt>
                <c:pt idx="87">
                  <c:v>76.422096252441406</c:v>
                </c:pt>
                <c:pt idx="88">
                  <c:v>76.487998962402344</c:v>
                </c:pt>
                <c:pt idx="89">
                  <c:v>76.539901733398437</c:v>
                </c:pt>
                <c:pt idx="90">
                  <c:v>76.804298400878906</c:v>
                </c:pt>
                <c:pt idx="91">
                  <c:v>76.845199584960937</c:v>
                </c:pt>
                <c:pt idx="92">
                  <c:v>76.8634033203125</c:v>
                </c:pt>
                <c:pt idx="93">
                  <c:v>76.964202880859375</c:v>
                </c:pt>
                <c:pt idx="94">
                  <c:v>76.971603393554688</c:v>
                </c:pt>
                <c:pt idx="95">
                  <c:v>76.972099304199219</c:v>
                </c:pt>
                <c:pt idx="96">
                  <c:v>77.0281982421875</c:v>
                </c:pt>
                <c:pt idx="97">
                  <c:v>76.999900817871094</c:v>
                </c:pt>
                <c:pt idx="98">
                  <c:v>76.959197998046875</c:v>
                </c:pt>
                <c:pt idx="99">
                  <c:v>76.899497985839844</c:v>
                </c:pt>
                <c:pt idx="100">
                  <c:v>76.9219970703125</c:v>
                </c:pt>
                <c:pt idx="101">
                  <c:v>76.8677978515625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All_Points!$F$1</c:f>
              <c:strCache>
                <c:ptCount val="1"/>
                <c:pt idx="0">
                  <c:v>Surveyed Elevation</c:v>
                </c:pt>
              </c:strCache>
            </c:strRef>
          </c:tx>
          <c:marker>
            <c:symbol val="none"/>
          </c:marker>
          <c:cat>
            <c:numRef>
              <c:f>All_Points!$B$154:$B$255</c:f>
              <c:numCache>
                <c:formatCode>General</c:formatCode>
                <c:ptCount val="102"/>
                <c:pt idx="0">
                  <c:v>1102</c:v>
                </c:pt>
                <c:pt idx="1">
                  <c:v>1101</c:v>
                </c:pt>
                <c:pt idx="2">
                  <c:v>1100</c:v>
                </c:pt>
                <c:pt idx="3">
                  <c:v>1099</c:v>
                </c:pt>
                <c:pt idx="4">
                  <c:v>1098</c:v>
                </c:pt>
                <c:pt idx="5">
                  <c:v>1096</c:v>
                </c:pt>
                <c:pt idx="6">
                  <c:v>1095</c:v>
                </c:pt>
                <c:pt idx="7">
                  <c:v>1094</c:v>
                </c:pt>
                <c:pt idx="8">
                  <c:v>1093</c:v>
                </c:pt>
                <c:pt idx="9">
                  <c:v>1092</c:v>
                </c:pt>
                <c:pt idx="10">
                  <c:v>1091</c:v>
                </c:pt>
                <c:pt idx="11">
                  <c:v>1090</c:v>
                </c:pt>
                <c:pt idx="12">
                  <c:v>1089</c:v>
                </c:pt>
                <c:pt idx="13">
                  <c:v>1088</c:v>
                </c:pt>
                <c:pt idx="14">
                  <c:v>1087</c:v>
                </c:pt>
                <c:pt idx="15">
                  <c:v>1086</c:v>
                </c:pt>
                <c:pt idx="16">
                  <c:v>1085</c:v>
                </c:pt>
                <c:pt idx="17">
                  <c:v>1084</c:v>
                </c:pt>
                <c:pt idx="18">
                  <c:v>1083</c:v>
                </c:pt>
                <c:pt idx="19">
                  <c:v>1000</c:v>
                </c:pt>
                <c:pt idx="20">
                  <c:v>1001</c:v>
                </c:pt>
                <c:pt idx="21">
                  <c:v>1002</c:v>
                </c:pt>
                <c:pt idx="22">
                  <c:v>1003</c:v>
                </c:pt>
                <c:pt idx="23">
                  <c:v>1004</c:v>
                </c:pt>
                <c:pt idx="24">
                  <c:v>1005</c:v>
                </c:pt>
                <c:pt idx="25">
                  <c:v>1006</c:v>
                </c:pt>
                <c:pt idx="26">
                  <c:v>1007</c:v>
                </c:pt>
                <c:pt idx="27">
                  <c:v>1008</c:v>
                </c:pt>
                <c:pt idx="28">
                  <c:v>1009</c:v>
                </c:pt>
                <c:pt idx="29">
                  <c:v>1010</c:v>
                </c:pt>
                <c:pt idx="30">
                  <c:v>1011</c:v>
                </c:pt>
                <c:pt idx="31">
                  <c:v>1012</c:v>
                </c:pt>
                <c:pt idx="32">
                  <c:v>1013</c:v>
                </c:pt>
                <c:pt idx="33">
                  <c:v>1014</c:v>
                </c:pt>
                <c:pt idx="34">
                  <c:v>1015</c:v>
                </c:pt>
                <c:pt idx="35">
                  <c:v>1016</c:v>
                </c:pt>
                <c:pt idx="36">
                  <c:v>1017</c:v>
                </c:pt>
                <c:pt idx="37">
                  <c:v>1018</c:v>
                </c:pt>
                <c:pt idx="38">
                  <c:v>1019</c:v>
                </c:pt>
                <c:pt idx="39">
                  <c:v>1020</c:v>
                </c:pt>
                <c:pt idx="40">
                  <c:v>1021</c:v>
                </c:pt>
                <c:pt idx="41">
                  <c:v>1022</c:v>
                </c:pt>
                <c:pt idx="42">
                  <c:v>1023</c:v>
                </c:pt>
                <c:pt idx="43">
                  <c:v>1024</c:v>
                </c:pt>
                <c:pt idx="44">
                  <c:v>1025</c:v>
                </c:pt>
                <c:pt idx="45">
                  <c:v>1026</c:v>
                </c:pt>
                <c:pt idx="46">
                  <c:v>1027</c:v>
                </c:pt>
                <c:pt idx="47">
                  <c:v>1028</c:v>
                </c:pt>
                <c:pt idx="48">
                  <c:v>1029</c:v>
                </c:pt>
                <c:pt idx="49">
                  <c:v>1030</c:v>
                </c:pt>
                <c:pt idx="50">
                  <c:v>1031</c:v>
                </c:pt>
                <c:pt idx="51">
                  <c:v>1032</c:v>
                </c:pt>
                <c:pt idx="52">
                  <c:v>1033</c:v>
                </c:pt>
                <c:pt idx="53">
                  <c:v>1034</c:v>
                </c:pt>
                <c:pt idx="54">
                  <c:v>1035</c:v>
                </c:pt>
                <c:pt idx="55">
                  <c:v>1036</c:v>
                </c:pt>
                <c:pt idx="56">
                  <c:v>1037</c:v>
                </c:pt>
                <c:pt idx="57">
                  <c:v>1038</c:v>
                </c:pt>
                <c:pt idx="58">
                  <c:v>1039</c:v>
                </c:pt>
                <c:pt idx="59">
                  <c:v>1040</c:v>
                </c:pt>
                <c:pt idx="60">
                  <c:v>1041</c:v>
                </c:pt>
                <c:pt idx="61">
                  <c:v>1042</c:v>
                </c:pt>
                <c:pt idx="62">
                  <c:v>1043</c:v>
                </c:pt>
                <c:pt idx="63">
                  <c:v>1044</c:v>
                </c:pt>
                <c:pt idx="64">
                  <c:v>1045</c:v>
                </c:pt>
                <c:pt idx="65">
                  <c:v>1046</c:v>
                </c:pt>
                <c:pt idx="66">
                  <c:v>1047</c:v>
                </c:pt>
                <c:pt idx="67">
                  <c:v>1048</c:v>
                </c:pt>
                <c:pt idx="68">
                  <c:v>1049</c:v>
                </c:pt>
                <c:pt idx="69">
                  <c:v>1050</c:v>
                </c:pt>
                <c:pt idx="70">
                  <c:v>1051</c:v>
                </c:pt>
                <c:pt idx="71">
                  <c:v>1052</c:v>
                </c:pt>
                <c:pt idx="72">
                  <c:v>1053</c:v>
                </c:pt>
                <c:pt idx="73">
                  <c:v>1054</c:v>
                </c:pt>
                <c:pt idx="74">
                  <c:v>1055</c:v>
                </c:pt>
                <c:pt idx="75">
                  <c:v>1056</c:v>
                </c:pt>
                <c:pt idx="76">
                  <c:v>1057</c:v>
                </c:pt>
                <c:pt idx="77">
                  <c:v>1058</c:v>
                </c:pt>
                <c:pt idx="78">
                  <c:v>1059</c:v>
                </c:pt>
                <c:pt idx="79">
                  <c:v>1060</c:v>
                </c:pt>
                <c:pt idx="80">
                  <c:v>1061</c:v>
                </c:pt>
                <c:pt idx="81">
                  <c:v>1062</c:v>
                </c:pt>
                <c:pt idx="82">
                  <c:v>1063</c:v>
                </c:pt>
                <c:pt idx="83">
                  <c:v>1064</c:v>
                </c:pt>
                <c:pt idx="84">
                  <c:v>1065</c:v>
                </c:pt>
                <c:pt idx="85">
                  <c:v>1066</c:v>
                </c:pt>
                <c:pt idx="86">
                  <c:v>1067</c:v>
                </c:pt>
                <c:pt idx="87">
                  <c:v>1068</c:v>
                </c:pt>
                <c:pt idx="88">
                  <c:v>1069</c:v>
                </c:pt>
                <c:pt idx="89">
                  <c:v>1070</c:v>
                </c:pt>
                <c:pt idx="90">
                  <c:v>1071</c:v>
                </c:pt>
                <c:pt idx="91">
                  <c:v>1072</c:v>
                </c:pt>
                <c:pt idx="92">
                  <c:v>1073</c:v>
                </c:pt>
                <c:pt idx="93">
                  <c:v>1074</c:v>
                </c:pt>
                <c:pt idx="94">
                  <c:v>1075</c:v>
                </c:pt>
                <c:pt idx="95">
                  <c:v>1076</c:v>
                </c:pt>
                <c:pt idx="96">
                  <c:v>1077</c:v>
                </c:pt>
                <c:pt idx="97">
                  <c:v>1078</c:v>
                </c:pt>
                <c:pt idx="98">
                  <c:v>1079</c:v>
                </c:pt>
                <c:pt idx="99">
                  <c:v>1080</c:v>
                </c:pt>
                <c:pt idx="100">
                  <c:v>1081</c:v>
                </c:pt>
                <c:pt idx="101">
                  <c:v>1082</c:v>
                </c:pt>
              </c:numCache>
            </c:numRef>
          </c:cat>
          <c:val>
            <c:numRef>
              <c:f>All_Points!$F$154:$F$255</c:f>
              <c:numCache>
                <c:formatCode>General</c:formatCode>
                <c:ptCount val="102"/>
                <c:pt idx="0">
                  <c:v>76.808700000000002</c:v>
                </c:pt>
                <c:pt idx="1">
                  <c:v>76.790300000000002</c:v>
                </c:pt>
                <c:pt idx="2">
                  <c:v>76.701099999999997</c:v>
                </c:pt>
                <c:pt idx="3">
                  <c:v>76.716999999999999</c:v>
                </c:pt>
                <c:pt idx="4">
                  <c:v>76.867999999999995</c:v>
                </c:pt>
                <c:pt idx="5">
                  <c:v>76.922499999999999</c:v>
                </c:pt>
                <c:pt idx="6">
                  <c:v>76.710099999999997</c:v>
                </c:pt>
                <c:pt idx="7">
                  <c:v>76.612799999999993</c:v>
                </c:pt>
                <c:pt idx="8">
                  <c:v>76.547600000000003</c:v>
                </c:pt>
                <c:pt idx="9">
                  <c:v>76.562299999999993</c:v>
                </c:pt>
                <c:pt idx="10">
                  <c:v>76.561400000000006</c:v>
                </c:pt>
                <c:pt idx="11">
                  <c:v>76.614900000000006</c:v>
                </c:pt>
                <c:pt idx="12">
                  <c:v>76.585099999999997</c:v>
                </c:pt>
                <c:pt idx="13">
                  <c:v>76.3934</c:v>
                </c:pt>
                <c:pt idx="14">
                  <c:v>76.314400000000006</c:v>
                </c:pt>
                <c:pt idx="15">
                  <c:v>76.626000000000005</c:v>
                </c:pt>
                <c:pt idx="16">
                  <c:v>76.785799999999995</c:v>
                </c:pt>
                <c:pt idx="17">
                  <c:v>76.925899999999999</c:v>
                </c:pt>
                <c:pt idx="18">
                  <c:v>77.006799999999998</c:v>
                </c:pt>
                <c:pt idx="19">
                  <c:v>76.809799999999996</c:v>
                </c:pt>
                <c:pt idx="20">
                  <c:v>76.789199999999994</c:v>
                </c:pt>
                <c:pt idx="21">
                  <c:v>76.764399999999995</c:v>
                </c:pt>
                <c:pt idx="22">
                  <c:v>76.724800000000002</c:v>
                </c:pt>
                <c:pt idx="23">
                  <c:v>76.687299999999993</c:v>
                </c:pt>
                <c:pt idx="24">
                  <c:v>76.623699999999999</c:v>
                </c:pt>
                <c:pt idx="25">
                  <c:v>76.618499999999997</c:v>
                </c:pt>
                <c:pt idx="26">
                  <c:v>76.600200000000001</c:v>
                </c:pt>
                <c:pt idx="27">
                  <c:v>76.590100000000007</c:v>
                </c:pt>
                <c:pt idx="28">
                  <c:v>76.562399999999997</c:v>
                </c:pt>
                <c:pt idx="29">
                  <c:v>76.501300000000001</c:v>
                </c:pt>
                <c:pt idx="30">
                  <c:v>76.459999999999994</c:v>
                </c:pt>
                <c:pt idx="31">
                  <c:v>76.396100000000004</c:v>
                </c:pt>
                <c:pt idx="32">
                  <c:v>76.354799999999997</c:v>
                </c:pt>
                <c:pt idx="33">
                  <c:v>76.321100000000001</c:v>
                </c:pt>
                <c:pt idx="34">
                  <c:v>76.3613</c:v>
                </c:pt>
                <c:pt idx="35">
                  <c:v>76.392899999999997</c:v>
                </c:pt>
                <c:pt idx="36">
                  <c:v>76.419200000000004</c:v>
                </c:pt>
                <c:pt idx="37">
                  <c:v>76.444500000000005</c:v>
                </c:pt>
                <c:pt idx="38">
                  <c:v>76.476500000000001</c:v>
                </c:pt>
                <c:pt idx="39">
                  <c:v>76.518500000000003</c:v>
                </c:pt>
                <c:pt idx="40">
                  <c:v>76.593199999999996</c:v>
                </c:pt>
                <c:pt idx="41">
                  <c:v>76.631299999999996</c:v>
                </c:pt>
                <c:pt idx="42">
                  <c:v>76.678299999999993</c:v>
                </c:pt>
                <c:pt idx="43">
                  <c:v>76.732200000000006</c:v>
                </c:pt>
                <c:pt idx="44">
                  <c:v>76.767799999999994</c:v>
                </c:pt>
                <c:pt idx="45">
                  <c:v>76.791799999999995</c:v>
                </c:pt>
                <c:pt idx="46">
                  <c:v>76.839399999999998</c:v>
                </c:pt>
                <c:pt idx="47">
                  <c:v>76.836600000000004</c:v>
                </c:pt>
                <c:pt idx="48">
                  <c:v>76.836399999999998</c:v>
                </c:pt>
                <c:pt idx="49">
                  <c:v>76.819299999999998</c:v>
                </c:pt>
                <c:pt idx="50">
                  <c:v>76.774199999999993</c:v>
                </c:pt>
                <c:pt idx="51">
                  <c:v>76.745999999999995</c:v>
                </c:pt>
                <c:pt idx="52">
                  <c:v>76.6935</c:v>
                </c:pt>
                <c:pt idx="53">
                  <c:v>76.649100000000004</c:v>
                </c:pt>
                <c:pt idx="54">
                  <c:v>76.617099999999994</c:v>
                </c:pt>
                <c:pt idx="55">
                  <c:v>76.575500000000005</c:v>
                </c:pt>
                <c:pt idx="56">
                  <c:v>76.563400000000001</c:v>
                </c:pt>
                <c:pt idx="57">
                  <c:v>76.509699999999995</c:v>
                </c:pt>
                <c:pt idx="58">
                  <c:v>76.465999999999994</c:v>
                </c:pt>
                <c:pt idx="59">
                  <c:v>76.419499999999999</c:v>
                </c:pt>
                <c:pt idx="60">
                  <c:v>76.426199999999994</c:v>
                </c:pt>
                <c:pt idx="61">
                  <c:v>76.445700000000002</c:v>
                </c:pt>
                <c:pt idx="62">
                  <c:v>76.468299999999999</c:v>
                </c:pt>
                <c:pt idx="63">
                  <c:v>76.4953</c:v>
                </c:pt>
                <c:pt idx="64">
                  <c:v>76.517200000000003</c:v>
                </c:pt>
                <c:pt idx="65">
                  <c:v>76.552700000000002</c:v>
                </c:pt>
                <c:pt idx="66">
                  <c:v>76.561499999999995</c:v>
                </c:pt>
                <c:pt idx="67">
                  <c:v>76.568700000000007</c:v>
                </c:pt>
                <c:pt idx="68">
                  <c:v>76.569999999999993</c:v>
                </c:pt>
                <c:pt idx="69">
                  <c:v>76.605000000000004</c:v>
                </c:pt>
                <c:pt idx="70">
                  <c:v>76.626599999999996</c:v>
                </c:pt>
                <c:pt idx="71">
                  <c:v>76.660700000000006</c:v>
                </c:pt>
                <c:pt idx="72">
                  <c:v>76.686899999999994</c:v>
                </c:pt>
                <c:pt idx="73">
                  <c:v>76.697699999999998</c:v>
                </c:pt>
                <c:pt idx="74">
                  <c:v>76.733999999999995</c:v>
                </c:pt>
                <c:pt idx="75">
                  <c:v>76.744600000000005</c:v>
                </c:pt>
                <c:pt idx="76">
                  <c:v>76.763800000000003</c:v>
                </c:pt>
                <c:pt idx="77">
                  <c:v>76.800299999999993</c:v>
                </c:pt>
                <c:pt idx="78">
                  <c:v>76.834999999999994</c:v>
                </c:pt>
                <c:pt idx="79">
                  <c:v>76.857200000000006</c:v>
                </c:pt>
                <c:pt idx="80">
                  <c:v>76.852599999999995</c:v>
                </c:pt>
                <c:pt idx="81">
                  <c:v>76.873000000000005</c:v>
                </c:pt>
                <c:pt idx="82">
                  <c:v>76.883899999999997</c:v>
                </c:pt>
                <c:pt idx="83">
                  <c:v>76.943899999999999</c:v>
                </c:pt>
                <c:pt idx="84">
                  <c:v>77.0107</c:v>
                </c:pt>
                <c:pt idx="85">
                  <c:v>77.082800000000006</c:v>
                </c:pt>
                <c:pt idx="86">
                  <c:v>77.180000000000007</c:v>
                </c:pt>
                <c:pt idx="87">
                  <c:v>77.032799999999995</c:v>
                </c:pt>
                <c:pt idx="88">
                  <c:v>77.2804</c:v>
                </c:pt>
                <c:pt idx="89">
                  <c:v>77.334500000000006</c:v>
                </c:pt>
                <c:pt idx="90">
                  <c:v>77.293999999999997</c:v>
                </c:pt>
                <c:pt idx="91">
                  <c:v>77.287599999999998</c:v>
                </c:pt>
                <c:pt idx="92">
                  <c:v>77.335400000000007</c:v>
                </c:pt>
                <c:pt idx="93">
                  <c:v>77.355599999999995</c:v>
                </c:pt>
                <c:pt idx="94">
                  <c:v>77.360600000000005</c:v>
                </c:pt>
                <c:pt idx="95">
                  <c:v>77.366699999999994</c:v>
                </c:pt>
                <c:pt idx="96">
                  <c:v>77.362799999999993</c:v>
                </c:pt>
                <c:pt idx="97">
                  <c:v>77.326700000000002</c:v>
                </c:pt>
                <c:pt idx="98">
                  <c:v>77.312899999999999</c:v>
                </c:pt>
                <c:pt idx="99">
                  <c:v>77.276899999999998</c:v>
                </c:pt>
                <c:pt idx="100">
                  <c:v>77.225700000000003</c:v>
                </c:pt>
                <c:pt idx="101">
                  <c:v>77.183499999999995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012864"/>
        <c:axId val="111019136"/>
      </c:lineChart>
      <c:catAx>
        <c:axId val="111012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Control ID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019136"/>
        <c:crosses val="autoZero"/>
        <c:auto val="1"/>
        <c:lblAlgn val="ctr"/>
        <c:lblOffset val="100"/>
        <c:noMultiLvlLbl val="0"/>
      </c:catAx>
      <c:valAx>
        <c:axId val="111019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Elevation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0128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PR5</a:t>
            </a:r>
            <a:r>
              <a:rPr lang="en-CA" baseline="0"/>
              <a:t> - Surveyed points and Corresponding DEM Elevations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CA" sz="1800" b="1" i="0" baseline="0">
                <a:effectLst/>
              </a:rPr>
              <a:t>Landcover:  Urban Built Up</a:t>
            </a:r>
            <a:endParaRPr lang="en-CA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CA"/>
          </a:p>
        </c:rich>
      </c:tx>
      <c:layout/>
      <c:overlay val="1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All_Points!$K$1</c:f>
              <c:strCache>
                <c:ptCount val="1"/>
                <c:pt idx="0">
                  <c:v>LIDAR</c:v>
                </c:pt>
              </c:strCache>
            </c:strRef>
          </c:tx>
          <c:marker>
            <c:symbol val="none"/>
          </c:marker>
          <c:cat>
            <c:numRef>
              <c:f>All_Points!$B$256:$B$391</c:f>
              <c:numCache>
                <c:formatCode>General</c:formatCode>
                <c:ptCount val="136"/>
                <c:pt idx="0">
                  <c:v>1084</c:v>
                </c:pt>
                <c:pt idx="1">
                  <c:v>1085</c:v>
                </c:pt>
                <c:pt idx="2">
                  <c:v>1086</c:v>
                </c:pt>
                <c:pt idx="3">
                  <c:v>1087</c:v>
                </c:pt>
                <c:pt idx="4">
                  <c:v>1088</c:v>
                </c:pt>
                <c:pt idx="5">
                  <c:v>1089</c:v>
                </c:pt>
                <c:pt idx="6">
                  <c:v>1090</c:v>
                </c:pt>
                <c:pt idx="7">
                  <c:v>1091</c:v>
                </c:pt>
                <c:pt idx="8">
                  <c:v>1092</c:v>
                </c:pt>
                <c:pt idx="9">
                  <c:v>1093</c:v>
                </c:pt>
                <c:pt idx="10">
                  <c:v>1094</c:v>
                </c:pt>
                <c:pt idx="11">
                  <c:v>1095</c:v>
                </c:pt>
                <c:pt idx="12">
                  <c:v>1096</c:v>
                </c:pt>
                <c:pt idx="13">
                  <c:v>1097</c:v>
                </c:pt>
                <c:pt idx="14">
                  <c:v>1098</c:v>
                </c:pt>
                <c:pt idx="15">
                  <c:v>1099</c:v>
                </c:pt>
                <c:pt idx="16">
                  <c:v>1100</c:v>
                </c:pt>
                <c:pt idx="17">
                  <c:v>1101</c:v>
                </c:pt>
                <c:pt idx="18">
                  <c:v>1102</c:v>
                </c:pt>
                <c:pt idx="19">
                  <c:v>1103</c:v>
                </c:pt>
                <c:pt idx="20">
                  <c:v>1104</c:v>
                </c:pt>
                <c:pt idx="21">
                  <c:v>1105</c:v>
                </c:pt>
                <c:pt idx="22">
                  <c:v>1107</c:v>
                </c:pt>
                <c:pt idx="23">
                  <c:v>1108</c:v>
                </c:pt>
                <c:pt idx="24">
                  <c:v>1109</c:v>
                </c:pt>
                <c:pt idx="25">
                  <c:v>1110</c:v>
                </c:pt>
                <c:pt idx="26">
                  <c:v>1111</c:v>
                </c:pt>
                <c:pt idx="27">
                  <c:v>1112</c:v>
                </c:pt>
                <c:pt idx="28">
                  <c:v>1113</c:v>
                </c:pt>
                <c:pt idx="29">
                  <c:v>1114</c:v>
                </c:pt>
                <c:pt idx="30">
                  <c:v>1115</c:v>
                </c:pt>
                <c:pt idx="31">
                  <c:v>1116</c:v>
                </c:pt>
                <c:pt idx="32">
                  <c:v>1117</c:v>
                </c:pt>
                <c:pt idx="33">
                  <c:v>1118</c:v>
                </c:pt>
                <c:pt idx="34">
                  <c:v>1119</c:v>
                </c:pt>
                <c:pt idx="35">
                  <c:v>1120</c:v>
                </c:pt>
                <c:pt idx="36">
                  <c:v>1121</c:v>
                </c:pt>
                <c:pt idx="37">
                  <c:v>1122</c:v>
                </c:pt>
                <c:pt idx="38">
                  <c:v>1123</c:v>
                </c:pt>
                <c:pt idx="39">
                  <c:v>1124</c:v>
                </c:pt>
                <c:pt idx="40">
                  <c:v>1125</c:v>
                </c:pt>
                <c:pt idx="41">
                  <c:v>1126</c:v>
                </c:pt>
                <c:pt idx="42">
                  <c:v>1127</c:v>
                </c:pt>
                <c:pt idx="43">
                  <c:v>1128</c:v>
                </c:pt>
                <c:pt idx="44">
                  <c:v>1129</c:v>
                </c:pt>
                <c:pt idx="45">
                  <c:v>1130</c:v>
                </c:pt>
                <c:pt idx="46">
                  <c:v>1131</c:v>
                </c:pt>
                <c:pt idx="47">
                  <c:v>1132</c:v>
                </c:pt>
                <c:pt idx="48">
                  <c:v>1133</c:v>
                </c:pt>
                <c:pt idx="49">
                  <c:v>1134</c:v>
                </c:pt>
                <c:pt idx="50">
                  <c:v>1135</c:v>
                </c:pt>
                <c:pt idx="51">
                  <c:v>1136</c:v>
                </c:pt>
                <c:pt idx="52">
                  <c:v>1137</c:v>
                </c:pt>
                <c:pt idx="53">
                  <c:v>1138</c:v>
                </c:pt>
                <c:pt idx="54">
                  <c:v>1139</c:v>
                </c:pt>
                <c:pt idx="55">
                  <c:v>1140</c:v>
                </c:pt>
                <c:pt idx="56">
                  <c:v>1141</c:v>
                </c:pt>
                <c:pt idx="57">
                  <c:v>1142</c:v>
                </c:pt>
                <c:pt idx="58">
                  <c:v>1143</c:v>
                </c:pt>
                <c:pt idx="59">
                  <c:v>1144</c:v>
                </c:pt>
                <c:pt idx="60">
                  <c:v>1145</c:v>
                </c:pt>
                <c:pt idx="61">
                  <c:v>1146</c:v>
                </c:pt>
                <c:pt idx="62">
                  <c:v>1147</c:v>
                </c:pt>
                <c:pt idx="63">
                  <c:v>1148</c:v>
                </c:pt>
                <c:pt idx="64">
                  <c:v>1149</c:v>
                </c:pt>
                <c:pt idx="65">
                  <c:v>1150</c:v>
                </c:pt>
                <c:pt idx="66">
                  <c:v>1151</c:v>
                </c:pt>
                <c:pt idx="67">
                  <c:v>1152</c:v>
                </c:pt>
                <c:pt idx="68">
                  <c:v>1153</c:v>
                </c:pt>
                <c:pt idx="69">
                  <c:v>1154</c:v>
                </c:pt>
                <c:pt idx="70">
                  <c:v>1155</c:v>
                </c:pt>
                <c:pt idx="71">
                  <c:v>1156</c:v>
                </c:pt>
                <c:pt idx="72">
                  <c:v>1157</c:v>
                </c:pt>
                <c:pt idx="73">
                  <c:v>1158</c:v>
                </c:pt>
                <c:pt idx="74">
                  <c:v>1159</c:v>
                </c:pt>
                <c:pt idx="75">
                  <c:v>1160</c:v>
                </c:pt>
                <c:pt idx="76">
                  <c:v>1161</c:v>
                </c:pt>
                <c:pt idx="77">
                  <c:v>1162</c:v>
                </c:pt>
                <c:pt idx="78">
                  <c:v>1163</c:v>
                </c:pt>
                <c:pt idx="79">
                  <c:v>1164</c:v>
                </c:pt>
                <c:pt idx="80">
                  <c:v>1165</c:v>
                </c:pt>
                <c:pt idx="81">
                  <c:v>1166</c:v>
                </c:pt>
                <c:pt idx="82">
                  <c:v>1167</c:v>
                </c:pt>
                <c:pt idx="83">
                  <c:v>1168</c:v>
                </c:pt>
                <c:pt idx="84">
                  <c:v>1169</c:v>
                </c:pt>
                <c:pt idx="85">
                  <c:v>1172</c:v>
                </c:pt>
                <c:pt idx="86">
                  <c:v>1173</c:v>
                </c:pt>
                <c:pt idx="87">
                  <c:v>1174</c:v>
                </c:pt>
                <c:pt idx="88">
                  <c:v>1175</c:v>
                </c:pt>
                <c:pt idx="89">
                  <c:v>1176</c:v>
                </c:pt>
                <c:pt idx="90">
                  <c:v>1177</c:v>
                </c:pt>
                <c:pt idx="91">
                  <c:v>1178</c:v>
                </c:pt>
                <c:pt idx="92">
                  <c:v>1179</c:v>
                </c:pt>
                <c:pt idx="93">
                  <c:v>1180</c:v>
                </c:pt>
                <c:pt idx="94">
                  <c:v>1181</c:v>
                </c:pt>
                <c:pt idx="95">
                  <c:v>1182</c:v>
                </c:pt>
                <c:pt idx="96">
                  <c:v>1183</c:v>
                </c:pt>
                <c:pt idx="97">
                  <c:v>1184</c:v>
                </c:pt>
                <c:pt idx="98">
                  <c:v>1185</c:v>
                </c:pt>
                <c:pt idx="99">
                  <c:v>1186</c:v>
                </c:pt>
                <c:pt idx="100">
                  <c:v>1187</c:v>
                </c:pt>
                <c:pt idx="101">
                  <c:v>1188</c:v>
                </c:pt>
                <c:pt idx="102">
                  <c:v>1189</c:v>
                </c:pt>
                <c:pt idx="103">
                  <c:v>1190</c:v>
                </c:pt>
                <c:pt idx="104">
                  <c:v>1191</c:v>
                </c:pt>
                <c:pt idx="105">
                  <c:v>1194</c:v>
                </c:pt>
                <c:pt idx="106">
                  <c:v>1195</c:v>
                </c:pt>
                <c:pt idx="107">
                  <c:v>1196</c:v>
                </c:pt>
                <c:pt idx="108">
                  <c:v>1197</c:v>
                </c:pt>
                <c:pt idx="109">
                  <c:v>1198</c:v>
                </c:pt>
                <c:pt idx="110">
                  <c:v>1199</c:v>
                </c:pt>
                <c:pt idx="111">
                  <c:v>1200</c:v>
                </c:pt>
                <c:pt idx="112">
                  <c:v>1201</c:v>
                </c:pt>
                <c:pt idx="113">
                  <c:v>1202</c:v>
                </c:pt>
                <c:pt idx="114">
                  <c:v>1204</c:v>
                </c:pt>
                <c:pt idx="115">
                  <c:v>1205</c:v>
                </c:pt>
                <c:pt idx="116">
                  <c:v>1206</c:v>
                </c:pt>
                <c:pt idx="117">
                  <c:v>1207</c:v>
                </c:pt>
                <c:pt idx="118">
                  <c:v>1208</c:v>
                </c:pt>
                <c:pt idx="119">
                  <c:v>1209</c:v>
                </c:pt>
                <c:pt idx="120">
                  <c:v>1210</c:v>
                </c:pt>
                <c:pt idx="121">
                  <c:v>1211</c:v>
                </c:pt>
                <c:pt idx="122">
                  <c:v>1212</c:v>
                </c:pt>
                <c:pt idx="123">
                  <c:v>1213</c:v>
                </c:pt>
                <c:pt idx="124">
                  <c:v>1214</c:v>
                </c:pt>
                <c:pt idx="125">
                  <c:v>1215</c:v>
                </c:pt>
                <c:pt idx="126">
                  <c:v>1217</c:v>
                </c:pt>
                <c:pt idx="127">
                  <c:v>1218</c:v>
                </c:pt>
                <c:pt idx="128">
                  <c:v>1219</c:v>
                </c:pt>
                <c:pt idx="129">
                  <c:v>1220</c:v>
                </c:pt>
                <c:pt idx="130">
                  <c:v>1221</c:v>
                </c:pt>
                <c:pt idx="131">
                  <c:v>1222</c:v>
                </c:pt>
                <c:pt idx="132">
                  <c:v>1223</c:v>
                </c:pt>
                <c:pt idx="133">
                  <c:v>1224</c:v>
                </c:pt>
                <c:pt idx="134">
                  <c:v>1225</c:v>
                </c:pt>
                <c:pt idx="135">
                  <c:v>1226</c:v>
                </c:pt>
              </c:numCache>
            </c:numRef>
          </c:cat>
          <c:val>
            <c:numRef>
              <c:f>All_Points!$K$256:$K$391</c:f>
              <c:numCache>
                <c:formatCode>General</c:formatCode>
                <c:ptCount val="136"/>
                <c:pt idx="0">
                  <c:v>82.139999389648437</c:v>
                </c:pt>
                <c:pt idx="1">
                  <c:v>82.110000610351563</c:v>
                </c:pt>
                <c:pt idx="2">
                  <c:v>82.040000915527344</c:v>
                </c:pt>
                <c:pt idx="3">
                  <c:v>82.05999755859375</c:v>
                </c:pt>
                <c:pt idx="4">
                  <c:v>82.040000915527344</c:v>
                </c:pt>
                <c:pt idx="5">
                  <c:v>81.919998168945313</c:v>
                </c:pt>
                <c:pt idx="6">
                  <c:v>81.970001220703125</c:v>
                </c:pt>
                <c:pt idx="7">
                  <c:v>81.989997863769531</c:v>
                </c:pt>
                <c:pt idx="8">
                  <c:v>81.989997863769531</c:v>
                </c:pt>
                <c:pt idx="9">
                  <c:v>81.910003662109375</c:v>
                </c:pt>
                <c:pt idx="10">
                  <c:v>81.919998168945313</c:v>
                </c:pt>
                <c:pt idx="11">
                  <c:v>81.879997253417969</c:v>
                </c:pt>
                <c:pt idx="12">
                  <c:v>81.830001831054688</c:v>
                </c:pt>
                <c:pt idx="13">
                  <c:v>81.900001525878906</c:v>
                </c:pt>
                <c:pt idx="14">
                  <c:v>81.80999755859375</c:v>
                </c:pt>
                <c:pt idx="15">
                  <c:v>81.720001220703125</c:v>
                </c:pt>
                <c:pt idx="16">
                  <c:v>81.760002136230469</c:v>
                </c:pt>
                <c:pt idx="17">
                  <c:v>81.669998168945313</c:v>
                </c:pt>
                <c:pt idx="18">
                  <c:v>81.580001831054687</c:v>
                </c:pt>
                <c:pt idx="19">
                  <c:v>81.489997863769531</c:v>
                </c:pt>
                <c:pt idx="20">
                  <c:v>81.470001220703125</c:v>
                </c:pt>
                <c:pt idx="21">
                  <c:v>81.389999389648438</c:v>
                </c:pt>
                <c:pt idx="22">
                  <c:v>81.459999084472656</c:v>
                </c:pt>
                <c:pt idx="23">
                  <c:v>81.529998779296875</c:v>
                </c:pt>
                <c:pt idx="24">
                  <c:v>81.55999755859375</c:v>
                </c:pt>
                <c:pt idx="25">
                  <c:v>81.669998168945313</c:v>
                </c:pt>
                <c:pt idx="26">
                  <c:v>81.730003356933594</c:v>
                </c:pt>
                <c:pt idx="27">
                  <c:v>81.779998779296875</c:v>
                </c:pt>
                <c:pt idx="28">
                  <c:v>81.80999755859375</c:v>
                </c:pt>
                <c:pt idx="29">
                  <c:v>82.080001831054687</c:v>
                </c:pt>
                <c:pt idx="30">
                  <c:v>82.080001831054687</c:v>
                </c:pt>
                <c:pt idx="31">
                  <c:v>82.169998168945313</c:v>
                </c:pt>
                <c:pt idx="32">
                  <c:v>82.25</c:v>
                </c:pt>
                <c:pt idx="33">
                  <c:v>82.319999694824219</c:v>
                </c:pt>
                <c:pt idx="34">
                  <c:v>82.510002136230469</c:v>
                </c:pt>
                <c:pt idx="35">
                  <c:v>82.540000915527344</c:v>
                </c:pt>
                <c:pt idx="36">
                  <c:v>82.669998168945313</c:v>
                </c:pt>
                <c:pt idx="37">
                  <c:v>82.680000305175781</c:v>
                </c:pt>
                <c:pt idx="38">
                  <c:v>82.839996337890625</c:v>
                </c:pt>
                <c:pt idx="39">
                  <c:v>82.959999084472656</c:v>
                </c:pt>
                <c:pt idx="40">
                  <c:v>83.040000915527344</c:v>
                </c:pt>
                <c:pt idx="41">
                  <c:v>83.139999389648437</c:v>
                </c:pt>
                <c:pt idx="42">
                  <c:v>83.209999084472656</c:v>
                </c:pt>
                <c:pt idx="43">
                  <c:v>83.239997863769531</c:v>
                </c:pt>
                <c:pt idx="44">
                  <c:v>83.269996643066406</c:v>
                </c:pt>
                <c:pt idx="45">
                  <c:v>83.370002746582031</c:v>
                </c:pt>
                <c:pt idx="46">
                  <c:v>83.529998779296875</c:v>
                </c:pt>
                <c:pt idx="47">
                  <c:v>83.519996643066406</c:v>
                </c:pt>
                <c:pt idx="48">
                  <c:v>83.669998168945313</c:v>
                </c:pt>
                <c:pt idx="49">
                  <c:v>83.75</c:v>
                </c:pt>
                <c:pt idx="50">
                  <c:v>83.800003051757813</c:v>
                </c:pt>
                <c:pt idx="51">
                  <c:v>83.839996337890625</c:v>
                </c:pt>
                <c:pt idx="52">
                  <c:v>83.919998168945313</c:v>
                </c:pt>
                <c:pt idx="53">
                  <c:v>84</c:v>
                </c:pt>
                <c:pt idx="54">
                  <c:v>84.050003051757812</c:v>
                </c:pt>
                <c:pt idx="55">
                  <c:v>84.169998168945313</c:v>
                </c:pt>
                <c:pt idx="56">
                  <c:v>84.19000244140625</c:v>
                </c:pt>
                <c:pt idx="57">
                  <c:v>84.230003356933594</c:v>
                </c:pt>
                <c:pt idx="58">
                  <c:v>84.180000305175781</c:v>
                </c:pt>
                <c:pt idx="59">
                  <c:v>84.290000915527344</c:v>
                </c:pt>
                <c:pt idx="60">
                  <c:v>84.389999389648437</c:v>
                </c:pt>
                <c:pt idx="61">
                  <c:v>84.489997863769531</c:v>
                </c:pt>
                <c:pt idx="62">
                  <c:v>84.550003051757812</c:v>
                </c:pt>
                <c:pt idx="63">
                  <c:v>84.540000915527344</c:v>
                </c:pt>
                <c:pt idx="64">
                  <c:v>84.620002746582031</c:v>
                </c:pt>
                <c:pt idx="65">
                  <c:v>84.510002136230469</c:v>
                </c:pt>
                <c:pt idx="66">
                  <c:v>84.540000915527344</c:v>
                </c:pt>
                <c:pt idx="67">
                  <c:v>84.739997863769531</c:v>
                </c:pt>
                <c:pt idx="68">
                  <c:v>84.769996643066406</c:v>
                </c:pt>
                <c:pt idx="69">
                  <c:v>84.739997863769531</c:v>
                </c:pt>
                <c:pt idx="70">
                  <c:v>84.779998779296875</c:v>
                </c:pt>
                <c:pt idx="71">
                  <c:v>84.800003051757813</c:v>
                </c:pt>
                <c:pt idx="72">
                  <c:v>84.800003051757813</c:v>
                </c:pt>
                <c:pt idx="73">
                  <c:v>84.80999755859375</c:v>
                </c:pt>
                <c:pt idx="74">
                  <c:v>84.769996643066406</c:v>
                </c:pt>
                <c:pt idx="75">
                  <c:v>84.75</c:v>
                </c:pt>
                <c:pt idx="76">
                  <c:v>84.760002136230469</c:v>
                </c:pt>
                <c:pt idx="77">
                  <c:v>84.660003662109375</c:v>
                </c:pt>
                <c:pt idx="78">
                  <c:v>84.720001220703125</c:v>
                </c:pt>
                <c:pt idx="79">
                  <c:v>84.660003662109375</c:v>
                </c:pt>
                <c:pt idx="80">
                  <c:v>84.599998474121094</c:v>
                </c:pt>
                <c:pt idx="81">
                  <c:v>84.569999694824219</c:v>
                </c:pt>
                <c:pt idx="82">
                  <c:v>84.580001831054688</c:v>
                </c:pt>
                <c:pt idx="83">
                  <c:v>84.510002136230469</c:v>
                </c:pt>
                <c:pt idx="84">
                  <c:v>84.269996643066406</c:v>
                </c:pt>
                <c:pt idx="85">
                  <c:v>84.260002136230469</c:v>
                </c:pt>
                <c:pt idx="86">
                  <c:v>84.30999755859375</c:v>
                </c:pt>
                <c:pt idx="87">
                  <c:v>84.209999084472656</c:v>
                </c:pt>
                <c:pt idx="88">
                  <c:v>84.160003662109375</c:v>
                </c:pt>
                <c:pt idx="89">
                  <c:v>84.199996948242188</c:v>
                </c:pt>
                <c:pt idx="90">
                  <c:v>84.089996337890625</c:v>
                </c:pt>
                <c:pt idx="91">
                  <c:v>84.120002746582031</c:v>
                </c:pt>
                <c:pt idx="92">
                  <c:v>84.069999694824219</c:v>
                </c:pt>
                <c:pt idx="93">
                  <c:v>83.980003356933594</c:v>
                </c:pt>
                <c:pt idx="94">
                  <c:v>83.970001220703125</c:v>
                </c:pt>
                <c:pt idx="95">
                  <c:v>83.900001525878906</c:v>
                </c:pt>
                <c:pt idx="96">
                  <c:v>83.849998474121094</c:v>
                </c:pt>
                <c:pt idx="97">
                  <c:v>83.80999755859375</c:v>
                </c:pt>
                <c:pt idx="98">
                  <c:v>83.709999084472656</c:v>
                </c:pt>
                <c:pt idx="99">
                  <c:v>83.699996948242187</c:v>
                </c:pt>
                <c:pt idx="100">
                  <c:v>83.569999694824219</c:v>
                </c:pt>
                <c:pt idx="101">
                  <c:v>83.5</c:v>
                </c:pt>
                <c:pt idx="102">
                  <c:v>83.519996643066406</c:v>
                </c:pt>
                <c:pt idx="103">
                  <c:v>83.470001220703125</c:v>
                </c:pt>
                <c:pt idx="104">
                  <c:v>83.360000610351563</c:v>
                </c:pt>
                <c:pt idx="105">
                  <c:v>83.349998474121094</c:v>
                </c:pt>
                <c:pt idx="106">
                  <c:v>83.300003051757813</c:v>
                </c:pt>
                <c:pt idx="107">
                  <c:v>83.230003356933594</c:v>
                </c:pt>
                <c:pt idx="108">
                  <c:v>83.120002746582031</c:v>
                </c:pt>
                <c:pt idx="109">
                  <c:v>83.069999694824219</c:v>
                </c:pt>
                <c:pt idx="110">
                  <c:v>83.050003051757813</c:v>
                </c:pt>
                <c:pt idx="111">
                  <c:v>82.989997863769531</c:v>
                </c:pt>
                <c:pt idx="112">
                  <c:v>82.94000244140625</c:v>
                </c:pt>
                <c:pt idx="113">
                  <c:v>82.889999389648438</c:v>
                </c:pt>
                <c:pt idx="114">
                  <c:v>82.769996643066406</c:v>
                </c:pt>
                <c:pt idx="115">
                  <c:v>82.669998168945313</c:v>
                </c:pt>
                <c:pt idx="116">
                  <c:v>82.69000244140625</c:v>
                </c:pt>
                <c:pt idx="117">
                  <c:v>82.589996337890625</c:v>
                </c:pt>
                <c:pt idx="118">
                  <c:v>82.480003356933594</c:v>
                </c:pt>
                <c:pt idx="119">
                  <c:v>82.519996643066406</c:v>
                </c:pt>
                <c:pt idx="120">
                  <c:v>82.400001525878906</c:v>
                </c:pt>
                <c:pt idx="121">
                  <c:v>82.330001831054688</c:v>
                </c:pt>
                <c:pt idx="122">
                  <c:v>82.239997863769531</c:v>
                </c:pt>
                <c:pt idx="123">
                  <c:v>82.19000244140625</c:v>
                </c:pt>
                <c:pt idx="124">
                  <c:v>82.169998168945313</c:v>
                </c:pt>
                <c:pt idx="125">
                  <c:v>82.05999755859375</c:v>
                </c:pt>
                <c:pt idx="126">
                  <c:v>82.230003356933594</c:v>
                </c:pt>
                <c:pt idx="127">
                  <c:v>82.029998779296875</c:v>
                </c:pt>
                <c:pt idx="128">
                  <c:v>82.089996337890625</c:v>
                </c:pt>
                <c:pt idx="129">
                  <c:v>82.010002136230469</c:v>
                </c:pt>
                <c:pt idx="130">
                  <c:v>82.010002136230469</c:v>
                </c:pt>
                <c:pt idx="131">
                  <c:v>81.900001525878906</c:v>
                </c:pt>
                <c:pt idx="132">
                  <c:v>82.019996643066406</c:v>
                </c:pt>
                <c:pt idx="133">
                  <c:v>82.069999694824219</c:v>
                </c:pt>
                <c:pt idx="134">
                  <c:v>82.099998474121094</c:v>
                </c:pt>
                <c:pt idx="135">
                  <c:v>82.080001831054687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All_Points!$L$1</c:f>
              <c:strCache>
                <c:ptCount val="1"/>
                <c:pt idx="0">
                  <c:v>DTM2m</c:v>
                </c:pt>
              </c:strCache>
            </c:strRef>
          </c:tx>
          <c:marker>
            <c:symbol val="none"/>
          </c:marker>
          <c:cat>
            <c:numRef>
              <c:f>All_Points!$B$256:$B$391</c:f>
              <c:numCache>
                <c:formatCode>General</c:formatCode>
                <c:ptCount val="136"/>
                <c:pt idx="0">
                  <c:v>1084</c:v>
                </c:pt>
                <c:pt idx="1">
                  <c:v>1085</c:v>
                </c:pt>
                <c:pt idx="2">
                  <c:v>1086</c:v>
                </c:pt>
                <c:pt idx="3">
                  <c:v>1087</c:v>
                </c:pt>
                <c:pt idx="4">
                  <c:v>1088</c:v>
                </c:pt>
                <c:pt idx="5">
                  <c:v>1089</c:v>
                </c:pt>
                <c:pt idx="6">
                  <c:v>1090</c:v>
                </c:pt>
                <c:pt idx="7">
                  <c:v>1091</c:v>
                </c:pt>
                <c:pt idx="8">
                  <c:v>1092</c:v>
                </c:pt>
                <c:pt idx="9">
                  <c:v>1093</c:v>
                </c:pt>
                <c:pt idx="10">
                  <c:v>1094</c:v>
                </c:pt>
                <c:pt idx="11">
                  <c:v>1095</c:v>
                </c:pt>
                <c:pt idx="12">
                  <c:v>1096</c:v>
                </c:pt>
                <c:pt idx="13">
                  <c:v>1097</c:v>
                </c:pt>
                <c:pt idx="14">
                  <c:v>1098</c:v>
                </c:pt>
                <c:pt idx="15">
                  <c:v>1099</c:v>
                </c:pt>
                <c:pt idx="16">
                  <c:v>1100</c:v>
                </c:pt>
                <c:pt idx="17">
                  <c:v>1101</c:v>
                </c:pt>
                <c:pt idx="18">
                  <c:v>1102</c:v>
                </c:pt>
                <c:pt idx="19">
                  <c:v>1103</c:v>
                </c:pt>
                <c:pt idx="20">
                  <c:v>1104</c:v>
                </c:pt>
                <c:pt idx="21">
                  <c:v>1105</c:v>
                </c:pt>
                <c:pt idx="22">
                  <c:v>1107</c:v>
                </c:pt>
                <c:pt idx="23">
                  <c:v>1108</c:v>
                </c:pt>
                <c:pt idx="24">
                  <c:v>1109</c:v>
                </c:pt>
                <c:pt idx="25">
                  <c:v>1110</c:v>
                </c:pt>
                <c:pt idx="26">
                  <c:v>1111</c:v>
                </c:pt>
                <c:pt idx="27">
                  <c:v>1112</c:v>
                </c:pt>
                <c:pt idx="28">
                  <c:v>1113</c:v>
                </c:pt>
                <c:pt idx="29">
                  <c:v>1114</c:v>
                </c:pt>
                <c:pt idx="30">
                  <c:v>1115</c:v>
                </c:pt>
                <c:pt idx="31">
                  <c:v>1116</c:v>
                </c:pt>
                <c:pt idx="32">
                  <c:v>1117</c:v>
                </c:pt>
                <c:pt idx="33">
                  <c:v>1118</c:v>
                </c:pt>
                <c:pt idx="34">
                  <c:v>1119</c:v>
                </c:pt>
                <c:pt idx="35">
                  <c:v>1120</c:v>
                </c:pt>
                <c:pt idx="36">
                  <c:v>1121</c:v>
                </c:pt>
                <c:pt idx="37">
                  <c:v>1122</c:v>
                </c:pt>
                <c:pt idx="38">
                  <c:v>1123</c:v>
                </c:pt>
                <c:pt idx="39">
                  <c:v>1124</c:v>
                </c:pt>
                <c:pt idx="40">
                  <c:v>1125</c:v>
                </c:pt>
                <c:pt idx="41">
                  <c:v>1126</c:v>
                </c:pt>
                <c:pt idx="42">
                  <c:v>1127</c:v>
                </c:pt>
                <c:pt idx="43">
                  <c:v>1128</c:v>
                </c:pt>
                <c:pt idx="44">
                  <c:v>1129</c:v>
                </c:pt>
                <c:pt idx="45">
                  <c:v>1130</c:v>
                </c:pt>
                <c:pt idx="46">
                  <c:v>1131</c:v>
                </c:pt>
                <c:pt idx="47">
                  <c:v>1132</c:v>
                </c:pt>
                <c:pt idx="48">
                  <c:v>1133</c:v>
                </c:pt>
                <c:pt idx="49">
                  <c:v>1134</c:v>
                </c:pt>
                <c:pt idx="50">
                  <c:v>1135</c:v>
                </c:pt>
                <c:pt idx="51">
                  <c:v>1136</c:v>
                </c:pt>
                <c:pt idx="52">
                  <c:v>1137</c:v>
                </c:pt>
                <c:pt idx="53">
                  <c:v>1138</c:v>
                </c:pt>
                <c:pt idx="54">
                  <c:v>1139</c:v>
                </c:pt>
                <c:pt idx="55">
                  <c:v>1140</c:v>
                </c:pt>
                <c:pt idx="56">
                  <c:v>1141</c:v>
                </c:pt>
                <c:pt idx="57">
                  <c:v>1142</c:v>
                </c:pt>
                <c:pt idx="58">
                  <c:v>1143</c:v>
                </c:pt>
                <c:pt idx="59">
                  <c:v>1144</c:v>
                </c:pt>
                <c:pt idx="60">
                  <c:v>1145</c:v>
                </c:pt>
                <c:pt idx="61">
                  <c:v>1146</c:v>
                </c:pt>
                <c:pt idx="62">
                  <c:v>1147</c:v>
                </c:pt>
                <c:pt idx="63">
                  <c:v>1148</c:v>
                </c:pt>
                <c:pt idx="64">
                  <c:v>1149</c:v>
                </c:pt>
                <c:pt idx="65">
                  <c:v>1150</c:v>
                </c:pt>
                <c:pt idx="66">
                  <c:v>1151</c:v>
                </c:pt>
                <c:pt idx="67">
                  <c:v>1152</c:v>
                </c:pt>
                <c:pt idx="68">
                  <c:v>1153</c:v>
                </c:pt>
                <c:pt idx="69">
                  <c:v>1154</c:v>
                </c:pt>
                <c:pt idx="70">
                  <c:v>1155</c:v>
                </c:pt>
                <c:pt idx="71">
                  <c:v>1156</c:v>
                </c:pt>
                <c:pt idx="72">
                  <c:v>1157</c:v>
                </c:pt>
                <c:pt idx="73">
                  <c:v>1158</c:v>
                </c:pt>
                <c:pt idx="74">
                  <c:v>1159</c:v>
                </c:pt>
                <c:pt idx="75">
                  <c:v>1160</c:v>
                </c:pt>
                <c:pt idx="76">
                  <c:v>1161</c:v>
                </c:pt>
                <c:pt idx="77">
                  <c:v>1162</c:v>
                </c:pt>
                <c:pt idx="78">
                  <c:v>1163</c:v>
                </c:pt>
                <c:pt idx="79">
                  <c:v>1164</c:v>
                </c:pt>
                <c:pt idx="80">
                  <c:v>1165</c:v>
                </c:pt>
                <c:pt idx="81">
                  <c:v>1166</c:v>
                </c:pt>
                <c:pt idx="82">
                  <c:v>1167</c:v>
                </c:pt>
                <c:pt idx="83">
                  <c:v>1168</c:v>
                </c:pt>
                <c:pt idx="84">
                  <c:v>1169</c:v>
                </c:pt>
                <c:pt idx="85">
                  <c:v>1172</c:v>
                </c:pt>
                <c:pt idx="86">
                  <c:v>1173</c:v>
                </c:pt>
                <c:pt idx="87">
                  <c:v>1174</c:v>
                </c:pt>
                <c:pt idx="88">
                  <c:v>1175</c:v>
                </c:pt>
                <c:pt idx="89">
                  <c:v>1176</c:v>
                </c:pt>
                <c:pt idx="90">
                  <c:v>1177</c:v>
                </c:pt>
                <c:pt idx="91">
                  <c:v>1178</c:v>
                </c:pt>
                <c:pt idx="92">
                  <c:v>1179</c:v>
                </c:pt>
                <c:pt idx="93">
                  <c:v>1180</c:v>
                </c:pt>
                <c:pt idx="94">
                  <c:v>1181</c:v>
                </c:pt>
                <c:pt idx="95">
                  <c:v>1182</c:v>
                </c:pt>
                <c:pt idx="96">
                  <c:v>1183</c:v>
                </c:pt>
                <c:pt idx="97">
                  <c:v>1184</c:v>
                </c:pt>
                <c:pt idx="98">
                  <c:v>1185</c:v>
                </c:pt>
                <c:pt idx="99">
                  <c:v>1186</c:v>
                </c:pt>
                <c:pt idx="100">
                  <c:v>1187</c:v>
                </c:pt>
                <c:pt idx="101">
                  <c:v>1188</c:v>
                </c:pt>
                <c:pt idx="102">
                  <c:v>1189</c:v>
                </c:pt>
                <c:pt idx="103">
                  <c:v>1190</c:v>
                </c:pt>
                <c:pt idx="104">
                  <c:v>1191</c:v>
                </c:pt>
                <c:pt idx="105">
                  <c:v>1194</c:v>
                </c:pt>
                <c:pt idx="106">
                  <c:v>1195</c:v>
                </c:pt>
                <c:pt idx="107">
                  <c:v>1196</c:v>
                </c:pt>
                <c:pt idx="108">
                  <c:v>1197</c:v>
                </c:pt>
                <c:pt idx="109">
                  <c:v>1198</c:v>
                </c:pt>
                <c:pt idx="110">
                  <c:v>1199</c:v>
                </c:pt>
                <c:pt idx="111">
                  <c:v>1200</c:v>
                </c:pt>
                <c:pt idx="112">
                  <c:v>1201</c:v>
                </c:pt>
                <c:pt idx="113">
                  <c:v>1202</c:v>
                </c:pt>
                <c:pt idx="114">
                  <c:v>1204</c:v>
                </c:pt>
                <c:pt idx="115">
                  <c:v>1205</c:v>
                </c:pt>
                <c:pt idx="116">
                  <c:v>1206</c:v>
                </c:pt>
                <c:pt idx="117">
                  <c:v>1207</c:v>
                </c:pt>
                <c:pt idx="118">
                  <c:v>1208</c:v>
                </c:pt>
                <c:pt idx="119">
                  <c:v>1209</c:v>
                </c:pt>
                <c:pt idx="120">
                  <c:v>1210</c:v>
                </c:pt>
                <c:pt idx="121">
                  <c:v>1211</c:v>
                </c:pt>
                <c:pt idx="122">
                  <c:v>1212</c:v>
                </c:pt>
                <c:pt idx="123">
                  <c:v>1213</c:v>
                </c:pt>
                <c:pt idx="124">
                  <c:v>1214</c:v>
                </c:pt>
                <c:pt idx="125">
                  <c:v>1215</c:v>
                </c:pt>
                <c:pt idx="126">
                  <c:v>1217</c:v>
                </c:pt>
                <c:pt idx="127">
                  <c:v>1218</c:v>
                </c:pt>
                <c:pt idx="128">
                  <c:v>1219</c:v>
                </c:pt>
                <c:pt idx="129">
                  <c:v>1220</c:v>
                </c:pt>
                <c:pt idx="130">
                  <c:v>1221</c:v>
                </c:pt>
                <c:pt idx="131">
                  <c:v>1222</c:v>
                </c:pt>
                <c:pt idx="132">
                  <c:v>1223</c:v>
                </c:pt>
                <c:pt idx="133">
                  <c:v>1224</c:v>
                </c:pt>
                <c:pt idx="134">
                  <c:v>1225</c:v>
                </c:pt>
                <c:pt idx="135">
                  <c:v>1226</c:v>
                </c:pt>
              </c:numCache>
            </c:numRef>
          </c:cat>
          <c:val>
            <c:numRef>
              <c:f>All_Points!$L$256:$L$391</c:f>
              <c:numCache>
                <c:formatCode>General</c:formatCode>
                <c:ptCount val="136"/>
                <c:pt idx="0">
                  <c:v>82.250602722167969</c:v>
                </c:pt>
                <c:pt idx="1">
                  <c:v>82.223701477050781</c:v>
                </c:pt>
                <c:pt idx="2">
                  <c:v>82.20379638671875</c:v>
                </c:pt>
                <c:pt idx="3">
                  <c:v>82.205001831054688</c:v>
                </c:pt>
                <c:pt idx="4">
                  <c:v>82.098701477050781</c:v>
                </c:pt>
                <c:pt idx="5">
                  <c:v>82.20269775390625</c:v>
                </c:pt>
                <c:pt idx="6">
                  <c:v>82.05999755859375</c:v>
                </c:pt>
                <c:pt idx="7">
                  <c:v>82.11309814453125</c:v>
                </c:pt>
                <c:pt idx="8">
                  <c:v>82.176902770996094</c:v>
                </c:pt>
                <c:pt idx="9">
                  <c:v>82.093101501464844</c:v>
                </c:pt>
                <c:pt idx="10">
                  <c:v>82.035598754882813</c:v>
                </c:pt>
                <c:pt idx="11">
                  <c:v>81.9906005859375</c:v>
                </c:pt>
                <c:pt idx="12">
                  <c:v>82.010002136230469</c:v>
                </c:pt>
                <c:pt idx="13">
                  <c:v>82.098701477050781</c:v>
                </c:pt>
                <c:pt idx="14">
                  <c:v>82.095001220703125</c:v>
                </c:pt>
                <c:pt idx="15">
                  <c:v>82.254302978515625</c:v>
                </c:pt>
                <c:pt idx="16">
                  <c:v>81.825599670410156</c:v>
                </c:pt>
                <c:pt idx="17">
                  <c:v>81.730598449707031</c:v>
                </c:pt>
                <c:pt idx="18">
                  <c:v>81.774398803710938</c:v>
                </c:pt>
                <c:pt idx="19">
                  <c:v>81.7406005859375</c:v>
                </c:pt>
                <c:pt idx="20">
                  <c:v>81.673797607421875</c:v>
                </c:pt>
                <c:pt idx="21">
                  <c:v>81.514396667480469</c:v>
                </c:pt>
                <c:pt idx="22">
                  <c:v>81.643798828125</c:v>
                </c:pt>
                <c:pt idx="23">
                  <c:v>81.62249755859375</c:v>
                </c:pt>
                <c:pt idx="24">
                  <c:v>81.841201782226562</c:v>
                </c:pt>
                <c:pt idx="25">
                  <c:v>81.758796691894531</c:v>
                </c:pt>
                <c:pt idx="26">
                  <c:v>81.906303405761719</c:v>
                </c:pt>
                <c:pt idx="27">
                  <c:v>81.875</c:v>
                </c:pt>
                <c:pt idx="28">
                  <c:v>82.092498779296875</c:v>
                </c:pt>
                <c:pt idx="29">
                  <c:v>82.162498474121094</c:v>
                </c:pt>
                <c:pt idx="30">
                  <c:v>82.268096923828125</c:v>
                </c:pt>
                <c:pt idx="31">
                  <c:v>82.314399719238281</c:v>
                </c:pt>
                <c:pt idx="32">
                  <c:v>82.471298217773438</c:v>
                </c:pt>
                <c:pt idx="33">
                  <c:v>82.488700866699219</c:v>
                </c:pt>
                <c:pt idx="34">
                  <c:v>82.575599670410156</c:v>
                </c:pt>
                <c:pt idx="35">
                  <c:v>82.712501525878906</c:v>
                </c:pt>
                <c:pt idx="36">
                  <c:v>82.831901550292969</c:v>
                </c:pt>
                <c:pt idx="37">
                  <c:v>82.914398193359375</c:v>
                </c:pt>
                <c:pt idx="38">
                  <c:v>83.042503356933594</c:v>
                </c:pt>
                <c:pt idx="39">
                  <c:v>82.971298217773437</c:v>
                </c:pt>
                <c:pt idx="40">
                  <c:v>83.183097839355469</c:v>
                </c:pt>
                <c:pt idx="41">
                  <c:v>83.11810302734375</c:v>
                </c:pt>
                <c:pt idx="42">
                  <c:v>83.276901245117188</c:v>
                </c:pt>
                <c:pt idx="43">
                  <c:v>83.526702880859375</c:v>
                </c:pt>
                <c:pt idx="44">
                  <c:v>83.355598449707031</c:v>
                </c:pt>
                <c:pt idx="45">
                  <c:v>83.513099670410156</c:v>
                </c:pt>
                <c:pt idx="46">
                  <c:v>83.535003662109375</c:v>
                </c:pt>
                <c:pt idx="47">
                  <c:v>83.646202087402344</c:v>
                </c:pt>
                <c:pt idx="48">
                  <c:v>83.667503356933594</c:v>
                </c:pt>
                <c:pt idx="49">
                  <c:v>83.768798828125</c:v>
                </c:pt>
                <c:pt idx="50">
                  <c:v>83.912498474121094</c:v>
                </c:pt>
                <c:pt idx="51">
                  <c:v>83.89129638671875</c:v>
                </c:pt>
                <c:pt idx="52">
                  <c:v>83.9761962890625</c:v>
                </c:pt>
                <c:pt idx="53">
                  <c:v>83.807296752929688</c:v>
                </c:pt>
                <c:pt idx="54">
                  <c:v>84.152496337890625</c:v>
                </c:pt>
                <c:pt idx="55">
                  <c:v>84.316299438476563</c:v>
                </c:pt>
                <c:pt idx="56">
                  <c:v>84.364402770996094</c:v>
                </c:pt>
                <c:pt idx="57">
                  <c:v>84.3988037109375</c:v>
                </c:pt>
                <c:pt idx="58">
                  <c:v>84.342498779296875</c:v>
                </c:pt>
                <c:pt idx="59">
                  <c:v>84.525596618652344</c:v>
                </c:pt>
                <c:pt idx="60">
                  <c:v>84.5718994140625</c:v>
                </c:pt>
                <c:pt idx="61">
                  <c:v>84.786201477050781</c:v>
                </c:pt>
                <c:pt idx="62">
                  <c:v>84.720001220703125</c:v>
                </c:pt>
                <c:pt idx="63">
                  <c:v>84.679397583007813</c:v>
                </c:pt>
                <c:pt idx="64">
                  <c:v>84.715599060058594</c:v>
                </c:pt>
                <c:pt idx="65">
                  <c:v>84.726898193359375</c:v>
                </c:pt>
                <c:pt idx="66">
                  <c:v>84.800003051757813</c:v>
                </c:pt>
                <c:pt idx="67">
                  <c:v>85.070602416992188</c:v>
                </c:pt>
                <c:pt idx="68">
                  <c:v>84.776901245117187</c:v>
                </c:pt>
                <c:pt idx="69">
                  <c:v>85.001296997070312</c:v>
                </c:pt>
                <c:pt idx="70">
                  <c:v>84.949996948242188</c:v>
                </c:pt>
                <c:pt idx="71">
                  <c:v>84.94439697265625</c:v>
                </c:pt>
                <c:pt idx="72">
                  <c:v>85.058700561523438</c:v>
                </c:pt>
                <c:pt idx="73">
                  <c:v>84.82879638671875</c:v>
                </c:pt>
                <c:pt idx="74">
                  <c:v>84.773101806640625</c:v>
                </c:pt>
                <c:pt idx="75">
                  <c:v>84.871200561523437</c:v>
                </c:pt>
                <c:pt idx="76">
                  <c:v>84.906303405761719</c:v>
                </c:pt>
                <c:pt idx="77">
                  <c:v>84.80999755859375</c:v>
                </c:pt>
                <c:pt idx="78">
                  <c:v>84.7593994140625</c:v>
                </c:pt>
                <c:pt idx="79">
                  <c:v>84.785598754882813</c:v>
                </c:pt>
                <c:pt idx="80">
                  <c:v>84.608100891113281</c:v>
                </c:pt>
                <c:pt idx="81">
                  <c:v>84.640602111816406</c:v>
                </c:pt>
                <c:pt idx="82">
                  <c:v>84.7886962890625</c:v>
                </c:pt>
                <c:pt idx="83">
                  <c:v>84.626899719238281</c:v>
                </c:pt>
                <c:pt idx="84">
                  <c:v>84.337501525878906</c:v>
                </c:pt>
                <c:pt idx="85">
                  <c:v>84.334396362304688</c:v>
                </c:pt>
                <c:pt idx="86">
                  <c:v>84.464996337890625</c:v>
                </c:pt>
                <c:pt idx="87">
                  <c:v>84.376899719238281</c:v>
                </c:pt>
                <c:pt idx="88">
                  <c:v>84.25250244140625</c:v>
                </c:pt>
                <c:pt idx="89">
                  <c:v>84.235000610351563</c:v>
                </c:pt>
                <c:pt idx="90">
                  <c:v>84.248100280761719</c:v>
                </c:pt>
                <c:pt idx="91">
                  <c:v>84.275001525878906</c:v>
                </c:pt>
                <c:pt idx="92">
                  <c:v>83.984397888183594</c:v>
                </c:pt>
                <c:pt idx="93">
                  <c:v>84.099403381347656</c:v>
                </c:pt>
                <c:pt idx="94">
                  <c:v>84.018096923828125</c:v>
                </c:pt>
                <c:pt idx="95">
                  <c:v>84.082496643066406</c:v>
                </c:pt>
                <c:pt idx="96">
                  <c:v>84.008796691894531</c:v>
                </c:pt>
                <c:pt idx="97">
                  <c:v>84.040603637695313</c:v>
                </c:pt>
                <c:pt idx="98">
                  <c:v>83.964996337890625</c:v>
                </c:pt>
                <c:pt idx="99">
                  <c:v>83.943099975585937</c:v>
                </c:pt>
                <c:pt idx="100">
                  <c:v>83.748703002929688</c:v>
                </c:pt>
                <c:pt idx="101">
                  <c:v>83.724403381347656</c:v>
                </c:pt>
                <c:pt idx="102">
                  <c:v>83.625602722167969</c:v>
                </c:pt>
                <c:pt idx="103">
                  <c:v>83.543701171875</c:v>
                </c:pt>
                <c:pt idx="104">
                  <c:v>83.548797607421875</c:v>
                </c:pt>
                <c:pt idx="105">
                  <c:v>83.541900634765625</c:v>
                </c:pt>
                <c:pt idx="106">
                  <c:v>83.44000244140625</c:v>
                </c:pt>
                <c:pt idx="107">
                  <c:v>83.345596313476563</c:v>
                </c:pt>
                <c:pt idx="108">
                  <c:v>83.223701477050781</c:v>
                </c:pt>
                <c:pt idx="109">
                  <c:v>83.323097229003906</c:v>
                </c:pt>
                <c:pt idx="110">
                  <c:v>83.178703308105469</c:v>
                </c:pt>
                <c:pt idx="111">
                  <c:v>83.160003662109375</c:v>
                </c:pt>
                <c:pt idx="112">
                  <c:v>83.154998779296875</c:v>
                </c:pt>
                <c:pt idx="113">
                  <c:v>82.933700561523438</c:v>
                </c:pt>
                <c:pt idx="114">
                  <c:v>82.917503356933594</c:v>
                </c:pt>
                <c:pt idx="115">
                  <c:v>82.842498779296875</c:v>
                </c:pt>
                <c:pt idx="116">
                  <c:v>82.834396362304688</c:v>
                </c:pt>
                <c:pt idx="117">
                  <c:v>82.798103332519531</c:v>
                </c:pt>
                <c:pt idx="118">
                  <c:v>82.707496643066406</c:v>
                </c:pt>
                <c:pt idx="119">
                  <c:v>82.62249755859375</c:v>
                </c:pt>
                <c:pt idx="120">
                  <c:v>82.67120361328125</c:v>
                </c:pt>
                <c:pt idx="121">
                  <c:v>82.544403076171875</c:v>
                </c:pt>
                <c:pt idx="122">
                  <c:v>82.489997863769531</c:v>
                </c:pt>
                <c:pt idx="123">
                  <c:v>82.439399719238281</c:v>
                </c:pt>
                <c:pt idx="124">
                  <c:v>82.567497253417969</c:v>
                </c:pt>
                <c:pt idx="125">
                  <c:v>82.369400024414063</c:v>
                </c:pt>
                <c:pt idx="126">
                  <c:v>82.358100891113281</c:v>
                </c:pt>
                <c:pt idx="127">
                  <c:v>82.221900939941406</c:v>
                </c:pt>
                <c:pt idx="128">
                  <c:v>82.131202697753906</c:v>
                </c:pt>
                <c:pt idx="129">
                  <c:v>82.183700561523438</c:v>
                </c:pt>
                <c:pt idx="130">
                  <c:v>82.273597717285156</c:v>
                </c:pt>
                <c:pt idx="131">
                  <c:v>82.123100280761719</c:v>
                </c:pt>
                <c:pt idx="132">
                  <c:v>82.214401245117188</c:v>
                </c:pt>
                <c:pt idx="133">
                  <c:v>82.258796691894531</c:v>
                </c:pt>
                <c:pt idx="134">
                  <c:v>82.267501831054687</c:v>
                </c:pt>
                <c:pt idx="135">
                  <c:v>82.258102416992188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All_Points!$M$1</c:f>
              <c:strCache>
                <c:ptCount val="1"/>
                <c:pt idx="0">
                  <c:v>DSM50cm</c:v>
                </c:pt>
              </c:strCache>
            </c:strRef>
          </c:tx>
          <c:marker>
            <c:symbol val="none"/>
          </c:marker>
          <c:cat>
            <c:numRef>
              <c:f>All_Points!$B$256:$B$391</c:f>
              <c:numCache>
                <c:formatCode>General</c:formatCode>
                <c:ptCount val="136"/>
                <c:pt idx="0">
                  <c:v>1084</c:v>
                </c:pt>
                <c:pt idx="1">
                  <c:v>1085</c:v>
                </c:pt>
                <c:pt idx="2">
                  <c:v>1086</c:v>
                </c:pt>
                <c:pt idx="3">
                  <c:v>1087</c:v>
                </c:pt>
                <c:pt idx="4">
                  <c:v>1088</c:v>
                </c:pt>
                <c:pt idx="5">
                  <c:v>1089</c:v>
                </c:pt>
                <c:pt idx="6">
                  <c:v>1090</c:v>
                </c:pt>
                <c:pt idx="7">
                  <c:v>1091</c:v>
                </c:pt>
                <c:pt idx="8">
                  <c:v>1092</c:v>
                </c:pt>
                <c:pt idx="9">
                  <c:v>1093</c:v>
                </c:pt>
                <c:pt idx="10">
                  <c:v>1094</c:v>
                </c:pt>
                <c:pt idx="11">
                  <c:v>1095</c:v>
                </c:pt>
                <c:pt idx="12">
                  <c:v>1096</c:v>
                </c:pt>
                <c:pt idx="13">
                  <c:v>1097</c:v>
                </c:pt>
                <c:pt idx="14">
                  <c:v>1098</c:v>
                </c:pt>
                <c:pt idx="15">
                  <c:v>1099</c:v>
                </c:pt>
                <c:pt idx="16">
                  <c:v>1100</c:v>
                </c:pt>
                <c:pt idx="17">
                  <c:v>1101</c:v>
                </c:pt>
                <c:pt idx="18">
                  <c:v>1102</c:v>
                </c:pt>
                <c:pt idx="19">
                  <c:v>1103</c:v>
                </c:pt>
                <c:pt idx="20">
                  <c:v>1104</c:v>
                </c:pt>
                <c:pt idx="21">
                  <c:v>1105</c:v>
                </c:pt>
                <c:pt idx="22">
                  <c:v>1107</c:v>
                </c:pt>
                <c:pt idx="23">
                  <c:v>1108</c:v>
                </c:pt>
                <c:pt idx="24">
                  <c:v>1109</c:v>
                </c:pt>
                <c:pt idx="25">
                  <c:v>1110</c:v>
                </c:pt>
                <c:pt idx="26">
                  <c:v>1111</c:v>
                </c:pt>
                <c:pt idx="27">
                  <c:v>1112</c:v>
                </c:pt>
                <c:pt idx="28">
                  <c:v>1113</c:v>
                </c:pt>
                <c:pt idx="29">
                  <c:v>1114</c:v>
                </c:pt>
                <c:pt idx="30">
                  <c:v>1115</c:v>
                </c:pt>
                <c:pt idx="31">
                  <c:v>1116</c:v>
                </c:pt>
                <c:pt idx="32">
                  <c:v>1117</c:v>
                </c:pt>
                <c:pt idx="33">
                  <c:v>1118</c:v>
                </c:pt>
                <c:pt idx="34">
                  <c:v>1119</c:v>
                </c:pt>
                <c:pt idx="35">
                  <c:v>1120</c:v>
                </c:pt>
                <c:pt idx="36">
                  <c:v>1121</c:v>
                </c:pt>
                <c:pt idx="37">
                  <c:v>1122</c:v>
                </c:pt>
                <c:pt idx="38">
                  <c:v>1123</c:v>
                </c:pt>
                <c:pt idx="39">
                  <c:v>1124</c:v>
                </c:pt>
                <c:pt idx="40">
                  <c:v>1125</c:v>
                </c:pt>
                <c:pt idx="41">
                  <c:v>1126</c:v>
                </c:pt>
                <c:pt idx="42">
                  <c:v>1127</c:v>
                </c:pt>
                <c:pt idx="43">
                  <c:v>1128</c:v>
                </c:pt>
                <c:pt idx="44">
                  <c:v>1129</c:v>
                </c:pt>
                <c:pt idx="45">
                  <c:v>1130</c:v>
                </c:pt>
                <c:pt idx="46">
                  <c:v>1131</c:v>
                </c:pt>
                <c:pt idx="47">
                  <c:v>1132</c:v>
                </c:pt>
                <c:pt idx="48">
                  <c:v>1133</c:v>
                </c:pt>
                <c:pt idx="49">
                  <c:v>1134</c:v>
                </c:pt>
                <c:pt idx="50">
                  <c:v>1135</c:v>
                </c:pt>
                <c:pt idx="51">
                  <c:v>1136</c:v>
                </c:pt>
                <c:pt idx="52">
                  <c:v>1137</c:v>
                </c:pt>
                <c:pt idx="53">
                  <c:v>1138</c:v>
                </c:pt>
                <c:pt idx="54">
                  <c:v>1139</c:v>
                </c:pt>
                <c:pt idx="55">
                  <c:v>1140</c:v>
                </c:pt>
                <c:pt idx="56">
                  <c:v>1141</c:v>
                </c:pt>
                <c:pt idx="57">
                  <c:v>1142</c:v>
                </c:pt>
                <c:pt idx="58">
                  <c:v>1143</c:v>
                </c:pt>
                <c:pt idx="59">
                  <c:v>1144</c:v>
                </c:pt>
                <c:pt idx="60">
                  <c:v>1145</c:v>
                </c:pt>
                <c:pt idx="61">
                  <c:v>1146</c:v>
                </c:pt>
                <c:pt idx="62">
                  <c:v>1147</c:v>
                </c:pt>
                <c:pt idx="63">
                  <c:v>1148</c:v>
                </c:pt>
                <c:pt idx="64">
                  <c:v>1149</c:v>
                </c:pt>
                <c:pt idx="65">
                  <c:v>1150</c:v>
                </c:pt>
                <c:pt idx="66">
                  <c:v>1151</c:v>
                </c:pt>
                <c:pt idx="67">
                  <c:v>1152</c:v>
                </c:pt>
                <c:pt idx="68">
                  <c:v>1153</c:v>
                </c:pt>
                <c:pt idx="69">
                  <c:v>1154</c:v>
                </c:pt>
                <c:pt idx="70">
                  <c:v>1155</c:v>
                </c:pt>
                <c:pt idx="71">
                  <c:v>1156</c:v>
                </c:pt>
                <c:pt idx="72">
                  <c:v>1157</c:v>
                </c:pt>
                <c:pt idx="73">
                  <c:v>1158</c:v>
                </c:pt>
                <c:pt idx="74">
                  <c:v>1159</c:v>
                </c:pt>
                <c:pt idx="75">
                  <c:v>1160</c:v>
                </c:pt>
                <c:pt idx="76">
                  <c:v>1161</c:v>
                </c:pt>
                <c:pt idx="77">
                  <c:v>1162</c:v>
                </c:pt>
                <c:pt idx="78">
                  <c:v>1163</c:v>
                </c:pt>
                <c:pt idx="79">
                  <c:v>1164</c:v>
                </c:pt>
                <c:pt idx="80">
                  <c:v>1165</c:v>
                </c:pt>
                <c:pt idx="81">
                  <c:v>1166</c:v>
                </c:pt>
                <c:pt idx="82">
                  <c:v>1167</c:v>
                </c:pt>
                <c:pt idx="83">
                  <c:v>1168</c:v>
                </c:pt>
                <c:pt idx="84">
                  <c:v>1169</c:v>
                </c:pt>
                <c:pt idx="85">
                  <c:v>1172</c:v>
                </c:pt>
                <c:pt idx="86">
                  <c:v>1173</c:v>
                </c:pt>
                <c:pt idx="87">
                  <c:v>1174</c:v>
                </c:pt>
                <c:pt idx="88">
                  <c:v>1175</c:v>
                </c:pt>
                <c:pt idx="89">
                  <c:v>1176</c:v>
                </c:pt>
                <c:pt idx="90">
                  <c:v>1177</c:v>
                </c:pt>
                <c:pt idx="91">
                  <c:v>1178</c:v>
                </c:pt>
                <c:pt idx="92">
                  <c:v>1179</c:v>
                </c:pt>
                <c:pt idx="93">
                  <c:v>1180</c:v>
                </c:pt>
                <c:pt idx="94">
                  <c:v>1181</c:v>
                </c:pt>
                <c:pt idx="95">
                  <c:v>1182</c:v>
                </c:pt>
                <c:pt idx="96">
                  <c:v>1183</c:v>
                </c:pt>
                <c:pt idx="97">
                  <c:v>1184</c:v>
                </c:pt>
                <c:pt idx="98">
                  <c:v>1185</c:v>
                </c:pt>
                <c:pt idx="99">
                  <c:v>1186</c:v>
                </c:pt>
                <c:pt idx="100">
                  <c:v>1187</c:v>
                </c:pt>
                <c:pt idx="101">
                  <c:v>1188</c:v>
                </c:pt>
                <c:pt idx="102">
                  <c:v>1189</c:v>
                </c:pt>
                <c:pt idx="103">
                  <c:v>1190</c:v>
                </c:pt>
                <c:pt idx="104">
                  <c:v>1191</c:v>
                </c:pt>
                <c:pt idx="105">
                  <c:v>1194</c:v>
                </c:pt>
                <c:pt idx="106">
                  <c:v>1195</c:v>
                </c:pt>
                <c:pt idx="107">
                  <c:v>1196</c:v>
                </c:pt>
                <c:pt idx="108">
                  <c:v>1197</c:v>
                </c:pt>
                <c:pt idx="109">
                  <c:v>1198</c:v>
                </c:pt>
                <c:pt idx="110">
                  <c:v>1199</c:v>
                </c:pt>
                <c:pt idx="111">
                  <c:v>1200</c:v>
                </c:pt>
                <c:pt idx="112">
                  <c:v>1201</c:v>
                </c:pt>
                <c:pt idx="113">
                  <c:v>1202</c:v>
                </c:pt>
                <c:pt idx="114">
                  <c:v>1204</c:v>
                </c:pt>
                <c:pt idx="115">
                  <c:v>1205</c:v>
                </c:pt>
                <c:pt idx="116">
                  <c:v>1206</c:v>
                </c:pt>
                <c:pt idx="117">
                  <c:v>1207</c:v>
                </c:pt>
                <c:pt idx="118">
                  <c:v>1208</c:v>
                </c:pt>
                <c:pt idx="119">
                  <c:v>1209</c:v>
                </c:pt>
                <c:pt idx="120">
                  <c:v>1210</c:v>
                </c:pt>
                <c:pt idx="121">
                  <c:v>1211</c:v>
                </c:pt>
                <c:pt idx="122">
                  <c:v>1212</c:v>
                </c:pt>
                <c:pt idx="123">
                  <c:v>1213</c:v>
                </c:pt>
                <c:pt idx="124">
                  <c:v>1214</c:v>
                </c:pt>
                <c:pt idx="125">
                  <c:v>1215</c:v>
                </c:pt>
                <c:pt idx="126">
                  <c:v>1217</c:v>
                </c:pt>
                <c:pt idx="127">
                  <c:v>1218</c:v>
                </c:pt>
                <c:pt idx="128">
                  <c:v>1219</c:v>
                </c:pt>
                <c:pt idx="129">
                  <c:v>1220</c:v>
                </c:pt>
                <c:pt idx="130">
                  <c:v>1221</c:v>
                </c:pt>
                <c:pt idx="131">
                  <c:v>1222</c:v>
                </c:pt>
                <c:pt idx="132">
                  <c:v>1223</c:v>
                </c:pt>
                <c:pt idx="133">
                  <c:v>1224</c:v>
                </c:pt>
                <c:pt idx="134">
                  <c:v>1225</c:v>
                </c:pt>
                <c:pt idx="135">
                  <c:v>1226</c:v>
                </c:pt>
              </c:numCache>
            </c:numRef>
          </c:cat>
          <c:val>
            <c:numRef>
              <c:f>All_Points!$M$256:$M$391</c:f>
              <c:numCache>
                <c:formatCode>General</c:formatCode>
                <c:ptCount val="136"/>
                <c:pt idx="0">
                  <c:v>82.25</c:v>
                </c:pt>
                <c:pt idx="1">
                  <c:v>82.300003051757812</c:v>
                </c:pt>
                <c:pt idx="2">
                  <c:v>82.220001220703125</c:v>
                </c:pt>
                <c:pt idx="3">
                  <c:v>82.319999694824219</c:v>
                </c:pt>
                <c:pt idx="4">
                  <c:v>82.05999755859375</c:v>
                </c:pt>
                <c:pt idx="5">
                  <c:v>82.30999755859375</c:v>
                </c:pt>
                <c:pt idx="6">
                  <c:v>82.129997253417969</c:v>
                </c:pt>
                <c:pt idx="7">
                  <c:v>82.129997253417969</c:v>
                </c:pt>
                <c:pt idx="8">
                  <c:v>82.160003662109375</c:v>
                </c:pt>
                <c:pt idx="9">
                  <c:v>82.010002136230469</c:v>
                </c:pt>
                <c:pt idx="10">
                  <c:v>82.010002136230469</c:v>
                </c:pt>
                <c:pt idx="11">
                  <c:v>82</c:v>
                </c:pt>
                <c:pt idx="12">
                  <c:v>81.980003356933594</c:v>
                </c:pt>
                <c:pt idx="13">
                  <c:v>82.129997253417969</c:v>
                </c:pt>
                <c:pt idx="14">
                  <c:v>81.930000305175781</c:v>
                </c:pt>
                <c:pt idx="15">
                  <c:v>82.330001831054688</c:v>
                </c:pt>
                <c:pt idx="16">
                  <c:v>81.75</c:v>
                </c:pt>
                <c:pt idx="17">
                  <c:v>81.790000915527344</c:v>
                </c:pt>
                <c:pt idx="18">
                  <c:v>81.790000915527344</c:v>
                </c:pt>
                <c:pt idx="19">
                  <c:v>81.709999084472656</c:v>
                </c:pt>
                <c:pt idx="20">
                  <c:v>81.819999694824219</c:v>
                </c:pt>
                <c:pt idx="21">
                  <c:v>81.519996643066406</c:v>
                </c:pt>
                <c:pt idx="22">
                  <c:v>81.69000244140625</c:v>
                </c:pt>
                <c:pt idx="23">
                  <c:v>81.510002136230469</c:v>
                </c:pt>
                <c:pt idx="24">
                  <c:v>81.75</c:v>
                </c:pt>
                <c:pt idx="25">
                  <c:v>81.620002746582031</c:v>
                </c:pt>
                <c:pt idx="26">
                  <c:v>81.919998168945313</c:v>
                </c:pt>
                <c:pt idx="27">
                  <c:v>81.879997253417969</c:v>
                </c:pt>
                <c:pt idx="28">
                  <c:v>82</c:v>
                </c:pt>
                <c:pt idx="29">
                  <c:v>82.050003051757813</c:v>
                </c:pt>
                <c:pt idx="30">
                  <c:v>82.300003051757812</c:v>
                </c:pt>
                <c:pt idx="31">
                  <c:v>82.290000915527344</c:v>
                </c:pt>
                <c:pt idx="32">
                  <c:v>82.510002136230469</c:v>
                </c:pt>
                <c:pt idx="33">
                  <c:v>82.5</c:v>
                </c:pt>
                <c:pt idx="34">
                  <c:v>82.569999694824219</c:v>
                </c:pt>
                <c:pt idx="35">
                  <c:v>82.709999084472656</c:v>
                </c:pt>
                <c:pt idx="36">
                  <c:v>82.790000915527344</c:v>
                </c:pt>
                <c:pt idx="37">
                  <c:v>82.959999084472656</c:v>
                </c:pt>
                <c:pt idx="38">
                  <c:v>83.080001831054688</c:v>
                </c:pt>
                <c:pt idx="39">
                  <c:v>83.069999694824219</c:v>
                </c:pt>
                <c:pt idx="40">
                  <c:v>83.120002746582031</c:v>
                </c:pt>
                <c:pt idx="41">
                  <c:v>83.169998168945313</c:v>
                </c:pt>
                <c:pt idx="42">
                  <c:v>83.239997863769531</c:v>
                </c:pt>
                <c:pt idx="43">
                  <c:v>83.510002136230469</c:v>
                </c:pt>
                <c:pt idx="44">
                  <c:v>83.319999694824219</c:v>
                </c:pt>
                <c:pt idx="45">
                  <c:v>83.430000305175781</c:v>
                </c:pt>
                <c:pt idx="46">
                  <c:v>82.589996337890625</c:v>
                </c:pt>
                <c:pt idx="47">
                  <c:v>83.629997253417969</c:v>
                </c:pt>
                <c:pt idx="48">
                  <c:v>83.779998779296875</c:v>
                </c:pt>
                <c:pt idx="49">
                  <c:v>83.660003662109375</c:v>
                </c:pt>
                <c:pt idx="50">
                  <c:v>83.910003662109375</c:v>
                </c:pt>
                <c:pt idx="51">
                  <c:v>83.889999389648438</c:v>
                </c:pt>
                <c:pt idx="52">
                  <c:v>83.94000244140625</c:v>
                </c:pt>
                <c:pt idx="53">
                  <c:v>83.389999389648438</c:v>
                </c:pt>
                <c:pt idx="54">
                  <c:v>84.239997863769531</c:v>
                </c:pt>
                <c:pt idx="55">
                  <c:v>84.279998779296875</c:v>
                </c:pt>
                <c:pt idx="56">
                  <c:v>84.430000305175781</c:v>
                </c:pt>
                <c:pt idx="57">
                  <c:v>84.419998168945313</c:v>
                </c:pt>
                <c:pt idx="58">
                  <c:v>84.349998474121094</c:v>
                </c:pt>
                <c:pt idx="59">
                  <c:v>84.489997863769531</c:v>
                </c:pt>
                <c:pt idx="60">
                  <c:v>84.580001831054688</c:v>
                </c:pt>
                <c:pt idx="61">
                  <c:v>84.769996643066406</c:v>
                </c:pt>
                <c:pt idx="62">
                  <c:v>84.830001831054687</c:v>
                </c:pt>
                <c:pt idx="63">
                  <c:v>84.709999084472656</c:v>
                </c:pt>
                <c:pt idx="64">
                  <c:v>84.620002746582031</c:v>
                </c:pt>
                <c:pt idx="65">
                  <c:v>84.779998779296875</c:v>
                </c:pt>
                <c:pt idx="66">
                  <c:v>84.779998779296875</c:v>
                </c:pt>
                <c:pt idx="67">
                  <c:v>84.889999389648437</c:v>
                </c:pt>
                <c:pt idx="68">
                  <c:v>84.879997253417969</c:v>
                </c:pt>
                <c:pt idx="69">
                  <c:v>84.930000305175781</c:v>
                </c:pt>
                <c:pt idx="70">
                  <c:v>84.900001525878906</c:v>
                </c:pt>
                <c:pt idx="71">
                  <c:v>84.989997863769531</c:v>
                </c:pt>
                <c:pt idx="72">
                  <c:v>85.019996643066406</c:v>
                </c:pt>
                <c:pt idx="73">
                  <c:v>84.760002136230469</c:v>
                </c:pt>
                <c:pt idx="74">
                  <c:v>84.94000244140625</c:v>
                </c:pt>
                <c:pt idx="75">
                  <c:v>84.949996948242188</c:v>
                </c:pt>
                <c:pt idx="76">
                  <c:v>84.839996337890625</c:v>
                </c:pt>
                <c:pt idx="77">
                  <c:v>84.879997253417969</c:v>
                </c:pt>
                <c:pt idx="78">
                  <c:v>84.779998779296875</c:v>
                </c:pt>
                <c:pt idx="79">
                  <c:v>84.779998779296875</c:v>
                </c:pt>
                <c:pt idx="80">
                  <c:v>84.769996643066406</c:v>
                </c:pt>
                <c:pt idx="81">
                  <c:v>84.55999755859375</c:v>
                </c:pt>
                <c:pt idx="82">
                  <c:v>84.699996948242188</c:v>
                </c:pt>
                <c:pt idx="83">
                  <c:v>84.459999084472656</c:v>
                </c:pt>
                <c:pt idx="84">
                  <c:v>84.410003662109375</c:v>
                </c:pt>
                <c:pt idx="85">
                  <c:v>84.410003662109375</c:v>
                </c:pt>
                <c:pt idx="86">
                  <c:v>84.430000305175781</c:v>
                </c:pt>
                <c:pt idx="87">
                  <c:v>84.260002136230469</c:v>
                </c:pt>
                <c:pt idx="88">
                  <c:v>84.379997253417969</c:v>
                </c:pt>
                <c:pt idx="89">
                  <c:v>84.30999755859375</c:v>
                </c:pt>
                <c:pt idx="90">
                  <c:v>84.279998779296875</c:v>
                </c:pt>
                <c:pt idx="91">
                  <c:v>84.139999389648438</c:v>
                </c:pt>
                <c:pt idx="92">
                  <c:v>84.040000915527344</c:v>
                </c:pt>
                <c:pt idx="93">
                  <c:v>84.459999084472656</c:v>
                </c:pt>
                <c:pt idx="94">
                  <c:v>83.980003356933594</c:v>
                </c:pt>
                <c:pt idx="95">
                  <c:v>84.220001220703125</c:v>
                </c:pt>
                <c:pt idx="96">
                  <c:v>84.040000915527344</c:v>
                </c:pt>
                <c:pt idx="97">
                  <c:v>83.930000305175781</c:v>
                </c:pt>
                <c:pt idx="98">
                  <c:v>83.830001831054687</c:v>
                </c:pt>
                <c:pt idx="99">
                  <c:v>83.919998168945313</c:v>
                </c:pt>
                <c:pt idx="100">
                  <c:v>83.769996643066406</c:v>
                </c:pt>
                <c:pt idx="101">
                  <c:v>83.709999084472656</c:v>
                </c:pt>
                <c:pt idx="102">
                  <c:v>83.580001831054688</c:v>
                </c:pt>
                <c:pt idx="103">
                  <c:v>83.480003356933594</c:v>
                </c:pt>
                <c:pt idx="104">
                  <c:v>83.540000915527344</c:v>
                </c:pt>
                <c:pt idx="105">
                  <c:v>83.540000915527344</c:v>
                </c:pt>
                <c:pt idx="106">
                  <c:v>83.430000305175781</c:v>
                </c:pt>
                <c:pt idx="107">
                  <c:v>83.300003051757813</c:v>
                </c:pt>
                <c:pt idx="108">
                  <c:v>83.139999389648437</c:v>
                </c:pt>
                <c:pt idx="109">
                  <c:v>83.349998474121094</c:v>
                </c:pt>
                <c:pt idx="110">
                  <c:v>83.169998168945313</c:v>
                </c:pt>
                <c:pt idx="111">
                  <c:v>83.180000305175781</c:v>
                </c:pt>
                <c:pt idx="112">
                  <c:v>83.050003051757813</c:v>
                </c:pt>
                <c:pt idx="113">
                  <c:v>82.919998168945313</c:v>
                </c:pt>
                <c:pt idx="114">
                  <c:v>82.80999755859375</c:v>
                </c:pt>
                <c:pt idx="115">
                  <c:v>82.769996643066406</c:v>
                </c:pt>
                <c:pt idx="116">
                  <c:v>82.889999389648438</c:v>
                </c:pt>
                <c:pt idx="117">
                  <c:v>82.819999694824219</c:v>
                </c:pt>
                <c:pt idx="118">
                  <c:v>82.660003662109375</c:v>
                </c:pt>
                <c:pt idx="119">
                  <c:v>82.639999389648437</c:v>
                </c:pt>
                <c:pt idx="120">
                  <c:v>82.629997253417969</c:v>
                </c:pt>
                <c:pt idx="121">
                  <c:v>82.510002136230469</c:v>
                </c:pt>
                <c:pt idx="122">
                  <c:v>82.410003662109375</c:v>
                </c:pt>
                <c:pt idx="123">
                  <c:v>82.44000244140625</c:v>
                </c:pt>
                <c:pt idx="124">
                  <c:v>82.680000305175781</c:v>
                </c:pt>
                <c:pt idx="125">
                  <c:v>82.370002746582031</c:v>
                </c:pt>
                <c:pt idx="126">
                  <c:v>82.480003356933594</c:v>
                </c:pt>
                <c:pt idx="127">
                  <c:v>82.139999389648437</c:v>
                </c:pt>
                <c:pt idx="128">
                  <c:v>82.220001220703125</c:v>
                </c:pt>
                <c:pt idx="129">
                  <c:v>82.040000915527344</c:v>
                </c:pt>
                <c:pt idx="130">
                  <c:v>82.110000610351563</c:v>
                </c:pt>
                <c:pt idx="131">
                  <c:v>82.110000610351563</c:v>
                </c:pt>
                <c:pt idx="132">
                  <c:v>82.180000305175781</c:v>
                </c:pt>
                <c:pt idx="133">
                  <c:v>82.269996643066406</c:v>
                </c:pt>
                <c:pt idx="134">
                  <c:v>82.160003662109375</c:v>
                </c:pt>
                <c:pt idx="135">
                  <c:v>82.370002746582031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All_Points!$N$1</c:f>
              <c:strCache>
                <c:ptCount val="1"/>
                <c:pt idx="0">
                  <c:v>DSM2m</c:v>
                </c:pt>
              </c:strCache>
            </c:strRef>
          </c:tx>
          <c:marker>
            <c:symbol val="none"/>
          </c:marker>
          <c:cat>
            <c:numRef>
              <c:f>All_Points!$B$256:$B$391</c:f>
              <c:numCache>
                <c:formatCode>General</c:formatCode>
                <c:ptCount val="136"/>
                <c:pt idx="0">
                  <c:v>1084</c:v>
                </c:pt>
                <c:pt idx="1">
                  <c:v>1085</c:v>
                </c:pt>
                <c:pt idx="2">
                  <c:v>1086</c:v>
                </c:pt>
                <c:pt idx="3">
                  <c:v>1087</c:v>
                </c:pt>
                <c:pt idx="4">
                  <c:v>1088</c:v>
                </c:pt>
                <c:pt idx="5">
                  <c:v>1089</c:v>
                </c:pt>
                <c:pt idx="6">
                  <c:v>1090</c:v>
                </c:pt>
                <c:pt idx="7">
                  <c:v>1091</c:v>
                </c:pt>
                <c:pt idx="8">
                  <c:v>1092</c:v>
                </c:pt>
                <c:pt idx="9">
                  <c:v>1093</c:v>
                </c:pt>
                <c:pt idx="10">
                  <c:v>1094</c:v>
                </c:pt>
                <c:pt idx="11">
                  <c:v>1095</c:v>
                </c:pt>
                <c:pt idx="12">
                  <c:v>1096</c:v>
                </c:pt>
                <c:pt idx="13">
                  <c:v>1097</c:v>
                </c:pt>
                <c:pt idx="14">
                  <c:v>1098</c:v>
                </c:pt>
                <c:pt idx="15">
                  <c:v>1099</c:v>
                </c:pt>
                <c:pt idx="16">
                  <c:v>1100</c:v>
                </c:pt>
                <c:pt idx="17">
                  <c:v>1101</c:v>
                </c:pt>
                <c:pt idx="18">
                  <c:v>1102</c:v>
                </c:pt>
                <c:pt idx="19">
                  <c:v>1103</c:v>
                </c:pt>
                <c:pt idx="20">
                  <c:v>1104</c:v>
                </c:pt>
                <c:pt idx="21">
                  <c:v>1105</c:v>
                </c:pt>
                <c:pt idx="22">
                  <c:v>1107</c:v>
                </c:pt>
                <c:pt idx="23">
                  <c:v>1108</c:v>
                </c:pt>
                <c:pt idx="24">
                  <c:v>1109</c:v>
                </c:pt>
                <c:pt idx="25">
                  <c:v>1110</c:v>
                </c:pt>
                <c:pt idx="26">
                  <c:v>1111</c:v>
                </c:pt>
                <c:pt idx="27">
                  <c:v>1112</c:v>
                </c:pt>
                <c:pt idx="28">
                  <c:v>1113</c:v>
                </c:pt>
                <c:pt idx="29">
                  <c:v>1114</c:v>
                </c:pt>
                <c:pt idx="30">
                  <c:v>1115</c:v>
                </c:pt>
                <c:pt idx="31">
                  <c:v>1116</c:v>
                </c:pt>
                <c:pt idx="32">
                  <c:v>1117</c:v>
                </c:pt>
                <c:pt idx="33">
                  <c:v>1118</c:v>
                </c:pt>
                <c:pt idx="34">
                  <c:v>1119</c:v>
                </c:pt>
                <c:pt idx="35">
                  <c:v>1120</c:v>
                </c:pt>
                <c:pt idx="36">
                  <c:v>1121</c:v>
                </c:pt>
                <c:pt idx="37">
                  <c:v>1122</c:v>
                </c:pt>
                <c:pt idx="38">
                  <c:v>1123</c:v>
                </c:pt>
                <c:pt idx="39">
                  <c:v>1124</c:v>
                </c:pt>
                <c:pt idx="40">
                  <c:v>1125</c:v>
                </c:pt>
                <c:pt idx="41">
                  <c:v>1126</c:v>
                </c:pt>
                <c:pt idx="42">
                  <c:v>1127</c:v>
                </c:pt>
                <c:pt idx="43">
                  <c:v>1128</c:v>
                </c:pt>
                <c:pt idx="44">
                  <c:v>1129</c:v>
                </c:pt>
                <c:pt idx="45">
                  <c:v>1130</c:v>
                </c:pt>
                <c:pt idx="46">
                  <c:v>1131</c:v>
                </c:pt>
                <c:pt idx="47">
                  <c:v>1132</c:v>
                </c:pt>
                <c:pt idx="48">
                  <c:v>1133</c:v>
                </c:pt>
                <c:pt idx="49">
                  <c:v>1134</c:v>
                </c:pt>
                <c:pt idx="50">
                  <c:v>1135</c:v>
                </c:pt>
                <c:pt idx="51">
                  <c:v>1136</c:v>
                </c:pt>
                <c:pt idx="52">
                  <c:v>1137</c:v>
                </c:pt>
                <c:pt idx="53">
                  <c:v>1138</c:v>
                </c:pt>
                <c:pt idx="54">
                  <c:v>1139</c:v>
                </c:pt>
                <c:pt idx="55">
                  <c:v>1140</c:v>
                </c:pt>
                <c:pt idx="56">
                  <c:v>1141</c:v>
                </c:pt>
                <c:pt idx="57">
                  <c:v>1142</c:v>
                </c:pt>
                <c:pt idx="58">
                  <c:v>1143</c:v>
                </c:pt>
                <c:pt idx="59">
                  <c:v>1144</c:v>
                </c:pt>
                <c:pt idx="60">
                  <c:v>1145</c:v>
                </c:pt>
                <c:pt idx="61">
                  <c:v>1146</c:v>
                </c:pt>
                <c:pt idx="62">
                  <c:v>1147</c:v>
                </c:pt>
                <c:pt idx="63">
                  <c:v>1148</c:v>
                </c:pt>
                <c:pt idx="64">
                  <c:v>1149</c:v>
                </c:pt>
                <c:pt idx="65">
                  <c:v>1150</c:v>
                </c:pt>
                <c:pt idx="66">
                  <c:v>1151</c:v>
                </c:pt>
                <c:pt idx="67">
                  <c:v>1152</c:v>
                </c:pt>
                <c:pt idx="68">
                  <c:v>1153</c:v>
                </c:pt>
                <c:pt idx="69">
                  <c:v>1154</c:v>
                </c:pt>
                <c:pt idx="70">
                  <c:v>1155</c:v>
                </c:pt>
                <c:pt idx="71">
                  <c:v>1156</c:v>
                </c:pt>
                <c:pt idx="72">
                  <c:v>1157</c:v>
                </c:pt>
                <c:pt idx="73">
                  <c:v>1158</c:v>
                </c:pt>
                <c:pt idx="74">
                  <c:v>1159</c:v>
                </c:pt>
                <c:pt idx="75">
                  <c:v>1160</c:v>
                </c:pt>
                <c:pt idx="76">
                  <c:v>1161</c:v>
                </c:pt>
                <c:pt idx="77">
                  <c:v>1162</c:v>
                </c:pt>
                <c:pt idx="78">
                  <c:v>1163</c:v>
                </c:pt>
                <c:pt idx="79">
                  <c:v>1164</c:v>
                </c:pt>
                <c:pt idx="80">
                  <c:v>1165</c:v>
                </c:pt>
                <c:pt idx="81">
                  <c:v>1166</c:v>
                </c:pt>
                <c:pt idx="82">
                  <c:v>1167</c:v>
                </c:pt>
                <c:pt idx="83">
                  <c:v>1168</c:v>
                </c:pt>
                <c:pt idx="84">
                  <c:v>1169</c:v>
                </c:pt>
                <c:pt idx="85">
                  <c:v>1172</c:v>
                </c:pt>
                <c:pt idx="86">
                  <c:v>1173</c:v>
                </c:pt>
                <c:pt idx="87">
                  <c:v>1174</c:v>
                </c:pt>
                <c:pt idx="88">
                  <c:v>1175</c:v>
                </c:pt>
                <c:pt idx="89">
                  <c:v>1176</c:v>
                </c:pt>
                <c:pt idx="90">
                  <c:v>1177</c:v>
                </c:pt>
                <c:pt idx="91">
                  <c:v>1178</c:v>
                </c:pt>
                <c:pt idx="92">
                  <c:v>1179</c:v>
                </c:pt>
                <c:pt idx="93">
                  <c:v>1180</c:v>
                </c:pt>
                <c:pt idx="94">
                  <c:v>1181</c:v>
                </c:pt>
                <c:pt idx="95">
                  <c:v>1182</c:v>
                </c:pt>
                <c:pt idx="96">
                  <c:v>1183</c:v>
                </c:pt>
                <c:pt idx="97">
                  <c:v>1184</c:v>
                </c:pt>
                <c:pt idx="98">
                  <c:v>1185</c:v>
                </c:pt>
                <c:pt idx="99">
                  <c:v>1186</c:v>
                </c:pt>
                <c:pt idx="100">
                  <c:v>1187</c:v>
                </c:pt>
                <c:pt idx="101">
                  <c:v>1188</c:v>
                </c:pt>
                <c:pt idx="102">
                  <c:v>1189</c:v>
                </c:pt>
                <c:pt idx="103">
                  <c:v>1190</c:v>
                </c:pt>
                <c:pt idx="104">
                  <c:v>1191</c:v>
                </c:pt>
                <c:pt idx="105">
                  <c:v>1194</c:v>
                </c:pt>
                <c:pt idx="106">
                  <c:v>1195</c:v>
                </c:pt>
                <c:pt idx="107">
                  <c:v>1196</c:v>
                </c:pt>
                <c:pt idx="108">
                  <c:v>1197</c:v>
                </c:pt>
                <c:pt idx="109">
                  <c:v>1198</c:v>
                </c:pt>
                <c:pt idx="110">
                  <c:v>1199</c:v>
                </c:pt>
                <c:pt idx="111">
                  <c:v>1200</c:v>
                </c:pt>
                <c:pt idx="112">
                  <c:v>1201</c:v>
                </c:pt>
                <c:pt idx="113">
                  <c:v>1202</c:v>
                </c:pt>
                <c:pt idx="114">
                  <c:v>1204</c:v>
                </c:pt>
                <c:pt idx="115">
                  <c:v>1205</c:v>
                </c:pt>
                <c:pt idx="116">
                  <c:v>1206</c:v>
                </c:pt>
                <c:pt idx="117">
                  <c:v>1207</c:v>
                </c:pt>
                <c:pt idx="118">
                  <c:v>1208</c:v>
                </c:pt>
                <c:pt idx="119">
                  <c:v>1209</c:v>
                </c:pt>
                <c:pt idx="120">
                  <c:v>1210</c:v>
                </c:pt>
                <c:pt idx="121">
                  <c:v>1211</c:v>
                </c:pt>
                <c:pt idx="122">
                  <c:v>1212</c:v>
                </c:pt>
                <c:pt idx="123">
                  <c:v>1213</c:v>
                </c:pt>
                <c:pt idx="124">
                  <c:v>1214</c:v>
                </c:pt>
                <c:pt idx="125">
                  <c:v>1215</c:v>
                </c:pt>
                <c:pt idx="126">
                  <c:v>1217</c:v>
                </c:pt>
                <c:pt idx="127">
                  <c:v>1218</c:v>
                </c:pt>
                <c:pt idx="128">
                  <c:v>1219</c:v>
                </c:pt>
                <c:pt idx="129">
                  <c:v>1220</c:v>
                </c:pt>
                <c:pt idx="130">
                  <c:v>1221</c:v>
                </c:pt>
                <c:pt idx="131">
                  <c:v>1222</c:v>
                </c:pt>
                <c:pt idx="132">
                  <c:v>1223</c:v>
                </c:pt>
                <c:pt idx="133">
                  <c:v>1224</c:v>
                </c:pt>
                <c:pt idx="134">
                  <c:v>1225</c:v>
                </c:pt>
                <c:pt idx="135">
                  <c:v>1226</c:v>
                </c:pt>
              </c:numCache>
            </c:numRef>
          </c:cat>
          <c:val>
            <c:numRef>
              <c:f>All_Points!$N$256:$N$391</c:f>
              <c:numCache>
                <c:formatCode>General</c:formatCode>
                <c:ptCount val="136"/>
                <c:pt idx="0">
                  <c:v>82.250602722167969</c:v>
                </c:pt>
                <c:pt idx="1">
                  <c:v>82.223701477050781</c:v>
                </c:pt>
                <c:pt idx="2">
                  <c:v>82.20379638671875</c:v>
                </c:pt>
                <c:pt idx="3">
                  <c:v>82.205001831054688</c:v>
                </c:pt>
                <c:pt idx="4">
                  <c:v>82.098701477050781</c:v>
                </c:pt>
                <c:pt idx="5">
                  <c:v>82.231903076171875</c:v>
                </c:pt>
                <c:pt idx="6">
                  <c:v>82.102500915527344</c:v>
                </c:pt>
                <c:pt idx="7">
                  <c:v>82.11309814453125</c:v>
                </c:pt>
                <c:pt idx="8">
                  <c:v>82.176902770996094</c:v>
                </c:pt>
                <c:pt idx="9">
                  <c:v>82.093101501464844</c:v>
                </c:pt>
                <c:pt idx="10">
                  <c:v>82.035598754882813</c:v>
                </c:pt>
                <c:pt idx="11">
                  <c:v>81.9906005859375</c:v>
                </c:pt>
                <c:pt idx="12">
                  <c:v>82.010002136230469</c:v>
                </c:pt>
                <c:pt idx="13">
                  <c:v>82.098701477050781</c:v>
                </c:pt>
                <c:pt idx="14">
                  <c:v>82.488700866699219</c:v>
                </c:pt>
                <c:pt idx="15">
                  <c:v>82.429397583007813</c:v>
                </c:pt>
                <c:pt idx="16">
                  <c:v>81.825599670410156</c:v>
                </c:pt>
                <c:pt idx="17">
                  <c:v>81.730598449707031</c:v>
                </c:pt>
                <c:pt idx="18">
                  <c:v>81.774398803710938</c:v>
                </c:pt>
                <c:pt idx="19">
                  <c:v>81.7406005859375</c:v>
                </c:pt>
                <c:pt idx="20">
                  <c:v>81.673797607421875</c:v>
                </c:pt>
                <c:pt idx="21">
                  <c:v>81.514396667480469</c:v>
                </c:pt>
                <c:pt idx="22">
                  <c:v>81.643798828125</c:v>
                </c:pt>
                <c:pt idx="23">
                  <c:v>81.62249755859375</c:v>
                </c:pt>
                <c:pt idx="24">
                  <c:v>81.841201782226562</c:v>
                </c:pt>
                <c:pt idx="25">
                  <c:v>81.758796691894531</c:v>
                </c:pt>
                <c:pt idx="26">
                  <c:v>81.906303405761719</c:v>
                </c:pt>
                <c:pt idx="27">
                  <c:v>81.875</c:v>
                </c:pt>
                <c:pt idx="28">
                  <c:v>82.092498779296875</c:v>
                </c:pt>
                <c:pt idx="29">
                  <c:v>82.162498474121094</c:v>
                </c:pt>
                <c:pt idx="30">
                  <c:v>82.268096923828125</c:v>
                </c:pt>
                <c:pt idx="31">
                  <c:v>82.314399719238281</c:v>
                </c:pt>
                <c:pt idx="32">
                  <c:v>82.471298217773438</c:v>
                </c:pt>
                <c:pt idx="33">
                  <c:v>82.488700866699219</c:v>
                </c:pt>
                <c:pt idx="34">
                  <c:v>82.575599670410156</c:v>
                </c:pt>
                <c:pt idx="35">
                  <c:v>82.712501525878906</c:v>
                </c:pt>
                <c:pt idx="36">
                  <c:v>82.831901550292969</c:v>
                </c:pt>
                <c:pt idx="37">
                  <c:v>82.914398193359375</c:v>
                </c:pt>
                <c:pt idx="38">
                  <c:v>83.042503356933594</c:v>
                </c:pt>
                <c:pt idx="39">
                  <c:v>82.971298217773437</c:v>
                </c:pt>
                <c:pt idx="40">
                  <c:v>83.183097839355469</c:v>
                </c:pt>
                <c:pt idx="41">
                  <c:v>83.11810302734375</c:v>
                </c:pt>
                <c:pt idx="42">
                  <c:v>83.276901245117188</c:v>
                </c:pt>
                <c:pt idx="43">
                  <c:v>83.553703308105469</c:v>
                </c:pt>
                <c:pt idx="44">
                  <c:v>83.355598449707031</c:v>
                </c:pt>
                <c:pt idx="45">
                  <c:v>83.513099670410156</c:v>
                </c:pt>
                <c:pt idx="46">
                  <c:v>83.535003662109375</c:v>
                </c:pt>
                <c:pt idx="47">
                  <c:v>83.646202087402344</c:v>
                </c:pt>
                <c:pt idx="48">
                  <c:v>83.667503356933594</c:v>
                </c:pt>
                <c:pt idx="49">
                  <c:v>83.768798828125</c:v>
                </c:pt>
                <c:pt idx="50">
                  <c:v>83.912498474121094</c:v>
                </c:pt>
                <c:pt idx="51">
                  <c:v>83.89129638671875</c:v>
                </c:pt>
                <c:pt idx="52">
                  <c:v>83.9761962890625</c:v>
                </c:pt>
                <c:pt idx="53">
                  <c:v>83.861297607421875</c:v>
                </c:pt>
                <c:pt idx="54">
                  <c:v>84.152496337890625</c:v>
                </c:pt>
                <c:pt idx="55">
                  <c:v>84.316299438476563</c:v>
                </c:pt>
                <c:pt idx="56">
                  <c:v>84.364402770996094</c:v>
                </c:pt>
                <c:pt idx="57">
                  <c:v>84.3988037109375</c:v>
                </c:pt>
                <c:pt idx="58">
                  <c:v>84.342498779296875</c:v>
                </c:pt>
                <c:pt idx="59">
                  <c:v>84.525596618652344</c:v>
                </c:pt>
                <c:pt idx="60">
                  <c:v>84.5718994140625</c:v>
                </c:pt>
                <c:pt idx="61">
                  <c:v>84.786201477050781</c:v>
                </c:pt>
                <c:pt idx="62">
                  <c:v>84.720001220703125</c:v>
                </c:pt>
                <c:pt idx="63">
                  <c:v>84.679397583007813</c:v>
                </c:pt>
                <c:pt idx="64">
                  <c:v>84.715599060058594</c:v>
                </c:pt>
                <c:pt idx="65">
                  <c:v>84.726898193359375</c:v>
                </c:pt>
                <c:pt idx="66">
                  <c:v>84.800003051757813</c:v>
                </c:pt>
                <c:pt idx="67">
                  <c:v>85.070602416992188</c:v>
                </c:pt>
                <c:pt idx="68">
                  <c:v>84.776901245117187</c:v>
                </c:pt>
                <c:pt idx="69">
                  <c:v>85.001296997070312</c:v>
                </c:pt>
                <c:pt idx="70">
                  <c:v>84.949996948242188</c:v>
                </c:pt>
                <c:pt idx="71">
                  <c:v>84.94439697265625</c:v>
                </c:pt>
                <c:pt idx="72">
                  <c:v>85.058700561523438</c:v>
                </c:pt>
                <c:pt idx="73">
                  <c:v>84.82879638671875</c:v>
                </c:pt>
                <c:pt idx="74">
                  <c:v>84.773101806640625</c:v>
                </c:pt>
                <c:pt idx="75">
                  <c:v>84.871200561523437</c:v>
                </c:pt>
                <c:pt idx="76">
                  <c:v>84.906303405761719</c:v>
                </c:pt>
                <c:pt idx="77">
                  <c:v>84.80999755859375</c:v>
                </c:pt>
                <c:pt idx="78">
                  <c:v>84.7593994140625</c:v>
                </c:pt>
                <c:pt idx="79">
                  <c:v>84.785598754882813</c:v>
                </c:pt>
                <c:pt idx="80">
                  <c:v>84.608100891113281</c:v>
                </c:pt>
                <c:pt idx="81">
                  <c:v>84.640602111816406</c:v>
                </c:pt>
                <c:pt idx="82">
                  <c:v>84.7886962890625</c:v>
                </c:pt>
                <c:pt idx="83">
                  <c:v>84.626899719238281</c:v>
                </c:pt>
                <c:pt idx="84">
                  <c:v>84.337501525878906</c:v>
                </c:pt>
                <c:pt idx="85">
                  <c:v>84.334396362304688</c:v>
                </c:pt>
                <c:pt idx="86">
                  <c:v>84.464996337890625</c:v>
                </c:pt>
                <c:pt idx="87">
                  <c:v>84.376899719238281</c:v>
                </c:pt>
                <c:pt idx="88">
                  <c:v>84.25250244140625</c:v>
                </c:pt>
                <c:pt idx="89">
                  <c:v>84.235000610351563</c:v>
                </c:pt>
                <c:pt idx="90">
                  <c:v>84.248100280761719</c:v>
                </c:pt>
                <c:pt idx="91">
                  <c:v>84.275001525878906</c:v>
                </c:pt>
                <c:pt idx="92">
                  <c:v>83.984397888183594</c:v>
                </c:pt>
                <c:pt idx="93">
                  <c:v>84.099403381347656</c:v>
                </c:pt>
                <c:pt idx="94">
                  <c:v>84.018096923828125</c:v>
                </c:pt>
                <c:pt idx="95">
                  <c:v>84.082496643066406</c:v>
                </c:pt>
                <c:pt idx="96">
                  <c:v>84.008796691894531</c:v>
                </c:pt>
                <c:pt idx="97">
                  <c:v>84.040603637695313</c:v>
                </c:pt>
                <c:pt idx="98">
                  <c:v>83.964996337890625</c:v>
                </c:pt>
                <c:pt idx="99">
                  <c:v>83.943099975585937</c:v>
                </c:pt>
                <c:pt idx="100">
                  <c:v>83.748703002929688</c:v>
                </c:pt>
                <c:pt idx="101">
                  <c:v>83.724403381347656</c:v>
                </c:pt>
                <c:pt idx="102">
                  <c:v>83.625602722167969</c:v>
                </c:pt>
                <c:pt idx="103">
                  <c:v>83.543701171875</c:v>
                </c:pt>
                <c:pt idx="104">
                  <c:v>83.548797607421875</c:v>
                </c:pt>
                <c:pt idx="105">
                  <c:v>83.541900634765625</c:v>
                </c:pt>
                <c:pt idx="106">
                  <c:v>83.44000244140625</c:v>
                </c:pt>
                <c:pt idx="107">
                  <c:v>83.345596313476563</c:v>
                </c:pt>
                <c:pt idx="108">
                  <c:v>83.223701477050781</c:v>
                </c:pt>
                <c:pt idx="109">
                  <c:v>83.323097229003906</c:v>
                </c:pt>
                <c:pt idx="110">
                  <c:v>83.178703308105469</c:v>
                </c:pt>
                <c:pt idx="111">
                  <c:v>83.160003662109375</c:v>
                </c:pt>
                <c:pt idx="112">
                  <c:v>83.154998779296875</c:v>
                </c:pt>
                <c:pt idx="113">
                  <c:v>82.933700561523438</c:v>
                </c:pt>
                <c:pt idx="114">
                  <c:v>82.917503356933594</c:v>
                </c:pt>
                <c:pt idx="115">
                  <c:v>82.842498779296875</c:v>
                </c:pt>
                <c:pt idx="116">
                  <c:v>82.834396362304688</c:v>
                </c:pt>
                <c:pt idx="117">
                  <c:v>82.798103332519531</c:v>
                </c:pt>
                <c:pt idx="118">
                  <c:v>82.707496643066406</c:v>
                </c:pt>
                <c:pt idx="119">
                  <c:v>82.62249755859375</c:v>
                </c:pt>
                <c:pt idx="120">
                  <c:v>82.67120361328125</c:v>
                </c:pt>
                <c:pt idx="121">
                  <c:v>82.544403076171875</c:v>
                </c:pt>
                <c:pt idx="122">
                  <c:v>82.489997863769531</c:v>
                </c:pt>
                <c:pt idx="123">
                  <c:v>82.439399719238281</c:v>
                </c:pt>
                <c:pt idx="124">
                  <c:v>82.567497253417969</c:v>
                </c:pt>
                <c:pt idx="125">
                  <c:v>82.369400024414063</c:v>
                </c:pt>
                <c:pt idx="126">
                  <c:v>82.358100891113281</c:v>
                </c:pt>
                <c:pt idx="127">
                  <c:v>82.221900939941406</c:v>
                </c:pt>
                <c:pt idx="128">
                  <c:v>82.131202697753906</c:v>
                </c:pt>
                <c:pt idx="129">
                  <c:v>82.183700561523438</c:v>
                </c:pt>
                <c:pt idx="130">
                  <c:v>82.430000305175781</c:v>
                </c:pt>
                <c:pt idx="131">
                  <c:v>82.123100280761719</c:v>
                </c:pt>
                <c:pt idx="132">
                  <c:v>82.214401245117188</c:v>
                </c:pt>
                <c:pt idx="133">
                  <c:v>82.258796691894531</c:v>
                </c:pt>
                <c:pt idx="134">
                  <c:v>82.267501831054687</c:v>
                </c:pt>
                <c:pt idx="135">
                  <c:v>82.258102416992188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All_Points!$O$1</c:f>
              <c:strCache>
                <c:ptCount val="1"/>
                <c:pt idx="0">
                  <c:v>gta_2002</c:v>
                </c:pt>
              </c:strCache>
            </c:strRef>
          </c:tx>
          <c:marker>
            <c:symbol val="none"/>
          </c:marker>
          <c:cat>
            <c:numRef>
              <c:f>All_Points!$B$256:$B$391</c:f>
              <c:numCache>
                <c:formatCode>General</c:formatCode>
                <c:ptCount val="136"/>
                <c:pt idx="0">
                  <c:v>1084</c:v>
                </c:pt>
                <c:pt idx="1">
                  <c:v>1085</c:v>
                </c:pt>
                <c:pt idx="2">
                  <c:v>1086</c:v>
                </c:pt>
                <c:pt idx="3">
                  <c:v>1087</c:v>
                </c:pt>
                <c:pt idx="4">
                  <c:v>1088</c:v>
                </c:pt>
                <c:pt idx="5">
                  <c:v>1089</c:v>
                </c:pt>
                <c:pt idx="6">
                  <c:v>1090</c:v>
                </c:pt>
                <c:pt idx="7">
                  <c:v>1091</c:v>
                </c:pt>
                <c:pt idx="8">
                  <c:v>1092</c:v>
                </c:pt>
                <c:pt idx="9">
                  <c:v>1093</c:v>
                </c:pt>
                <c:pt idx="10">
                  <c:v>1094</c:v>
                </c:pt>
                <c:pt idx="11">
                  <c:v>1095</c:v>
                </c:pt>
                <c:pt idx="12">
                  <c:v>1096</c:v>
                </c:pt>
                <c:pt idx="13">
                  <c:v>1097</c:v>
                </c:pt>
                <c:pt idx="14">
                  <c:v>1098</c:v>
                </c:pt>
                <c:pt idx="15">
                  <c:v>1099</c:v>
                </c:pt>
                <c:pt idx="16">
                  <c:v>1100</c:v>
                </c:pt>
                <c:pt idx="17">
                  <c:v>1101</c:v>
                </c:pt>
                <c:pt idx="18">
                  <c:v>1102</c:v>
                </c:pt>
                <c:pt idx="19">
                  <c:v>1103</c:v>
                </c:pt>
                <c:pt idx="20">
                  <c:v>1104</c:v>
                </c:pt>
                <c:pt idx="21">
                  <c:v>1105</c:v>
                </c:pt>
                <c:pt idx="22">
                  <c:v>1107</c:v>
                </c:pt>
                <c:pt idx="23">
                  <c:v>1108</c:v>
                </c:pt>
                <c:pt idx="24">
                  <c:v>1109</c:v>
                </c:pt>
                <c:pt idx="25">
                  <c:v>1110</c:v>
                </c:pt>
                <c:pt idx="26">
                  <c:v>1111</c:v>
                </c:pt>
                <c:pt idx="27">
                  <c:v>1112</c:v>
                </c:pt>
                <c:pt idx="28">
                  <c:v>1113</c:v>
                </c:pt>
                <c:pt idx="29">
                  <c:v>1114</c:v>
                </c:pt>
                <c:pt idx="30">
                  <c:v>1115</c:v>
                </c:pt>
                <c:pt idx="31">
                  <c:v>1116</c:v>
                </c:pt>
                <c:pt idx="32">
                  <c:v>1117</c:v>
                </c:pt>
                <c:pt idx="33">
                  <c:v>1118</c:v>
                </c:pt>
                <c:pt idx="34">
                  <c:v>1119</c:v>
                </c:pt>
                <c:pt idx="35">
                  <c:v>1120</c:v>
                </c:pt>
                <c:pt idx="36">
                  <c:v>1121</c:v>
                </c:pt>
                <c:pt idx="37">
                  <c:v>1122</c:v>
                </c:pt>
                <c:pt idx="38">
                  <c:v>1123</c:v>
                </c:pt>
                <c:pt idx="39">
                  <c:v>1124</c:v>
                </c:pt>
                <c:pt idx="40">
                  <c:v>1125</c:v>
                </c:pt>
                <c:pt idx="41">
                  <c:v>1126</c:v>
                </c:pt>
                <c:pt idx="42">
                  <c:v>1127</c:v>
                </c:pt>
                <c:pt idx="43">
                  <c:v>1128</c:v>
                </c:pt>
                <c:pt idx="44">
                  <c:v>1129</c:v>
                </c:pt>
                <c:pt idx="45">
                  <c:v>1130</c:v>
                </c:pt>
                <c:pt idx="46">
                  <c:v>1131</c:v>
                </c:pt>
                <c:pt idx="47">
                  <c:v>1132</c:v>
                </c:pt>
                <c:pt idx="48">
                  <c:v>1133</c:v>
                </c:pt>
                <c:pt idx="49">
                  <c:v>1134</c:v>
                </c:pt>
                <c:pt idx="50">
                  <c:v>1135</c:v>
                </c:pt>
                <c:pt idx="51">
                  <c:v>1136</c:v>
                </c:pt>
                <c:pt idx="52">
                  <c:v>1137</c:v>
                </c:pt>
                <c:pt idx="53">
                  <c:v>1138</c:v>
                </c:pt>
                <c:pt idx="54">
                  <c:v>1139</c:v>
                </c:pt>
                <c:pt idx="55">
                  <c:v>1140</c:v>
                </c:pt>
                <c:pt idx="56">
                  <c:v>1141</c:v>
                </c:pt>
                <c:pt idx="57">
                  <c:v>1142</c:v>
                </c:pt>
                <c:pt idx="58">
                  <c:v>1143</c:v>
                </c:pt>
                <c:pt idx="59">
                  <c:v>1144</c:v>
                </c:pt>
                <c:pt idx="60">
                  <c:v>1145</c:v>
                </c:pt>
                <c:pt idx="61">
                  <c:v>1146</c:v>
                </c:pt>
                <c:pt idx="62">
                  <c:v>1147</c:v>
                </c:pt>
                <c:pt idx="63">
                  <c:v>1148</c:v>
                </c:pt>
                <c:pt idx="64">
                  <c:v>1149</c:v>
                </c:pt>
                <c:pt idx="65">
                  <c:v>1150</c:v>
                </c:pt>
                <c:pt idx="66">
                  <c:v>1151</c:v>
                </c:pt>
                <c:pt idx="67">
                  <c:v>1152</c:v>
                </c:pt>
                <c:pt idx="68">
                  <c:v>1153</c:v>
                </c:pt>
                <c:pt idx="69">
                  <c:v>1154</c:v>
                </c:pt>
                <c:pt idx="70">
                  <c:v>1155</c:v>
                </c:pt>
                <c:pt idx="71">
                  <c:v>1156</c:v>
                </c:pt>
                <c:pt idx="72">
                  <c:v>1157</c:v>
                </c:pt>
                <c:pt idx="73">
                  <c:v>1158</c:v>
                </c:pt>
                <c:pt idx="74">
                  <c:v>1159</c:v>
                </c:pt>
                <c:pt idx="75">
                  <c:v>1160</c:v>
                </c:pt>
                <c:pt idx="76">
                  <c:v>1161</c:v>
                </c:pt>
                <c:pt idx="77">
                  <c:v>1162</c:v>
                </c:pt>
                <c:pt idx="78">
                  <c:v>1163</c:v>
                </c:pt>
                <c:pt idx="79">
                  <c:v>1164</c:v>
                </c:pt>
                <c:pt idx="80">
                  <c:v>1165</c:v>
                </c:pt>
                <c:pt idx="81">
                  <c:v>1166</c:v>
                </c:pt>
                <c:pt idx="82">
                  <c:v>1167</c:v>
                </c:pt>
                <c:pt idx="83">
                  <c:v>1168</c:v>
                </c:pt>
                <c:pt idx="84">
                  <c:v>1169</c:v>
                </c:pt>
                <c:pt idx="85">
                  <c:v>1172</c:v>
                </c:pt>
                <c:pt idx="86">
                  <c:v>1173</c:v>
                </c:pt>
                <c:pt idx="87">
                  <c:v>1174</c:v>
                </c:pt>
                <c:pt idx="88">
                  <c:v>1175</c:v>
                </c:pt>
                <c:pt idx="89">
                  <c:v>1176</c:v>
                </c:pt>
                <c:pt idx="90">
                  <c:v>1177</c:v>
                </c:pt>
                <c:pt idx="91">
                  <c:v>1178</c:v>
                </c:pt>
                <c:pt idx="92">
                  <c:v>1179</c:v>
                </c:pt>
                <c:pt idx="93">
                  <c:v>1180</c:v>
                </c:pt>
                <c:pt idx="94">
                  <c:v>1181</c:v>
                </c:pt>
                <c:pt idx="95">
                  <c:v>1182</c:v>
                </c:pt>
                <c:pt idx="96">
                  <c:v>1183</c:v>
                </c:pt>
                <c:pt idx="97">
                  <c:v>1184</c:v>
                </c:pt>
                <c:pt idx="98">
                  <c:v>1185</c:v>
                </c:pt>
                <c:pt idx="99">
                  <c:v>1186</c:v>
                </c:pt>
                <c:pt idx="100">
                  <c:v>1187</c:v>
                </c:pt>
                <c:pt idx="101">
                  <c:v>1188</c:v>
                </c:pt>
                <c:pt idx="102">
                  <c:v>1189</c:v>
                </c:pt>
                <c:pt idx="103">
                  <c:v>1190</c:v>
                </c:pt>
                <c:pt idx="104">
                  <c:v>1191</c:v>
                </c:pt>
                <c:pt idx="105">
                  <c:v>1194</c:v>
                </c:pt>
                <c:pt idx="106">
                  <c:v>1195</c:v>
                </c:pt>
                <c:pt idx="107">
                  <c:v>1196</c:v>
                </c:pt>
                <c:pt idx="108">
                  <c:v>1197</c:v>
                </c:pt>
                <c:pt idx="109">
                  <c:v>1198</c:v>
                </c:pt>
                <c:pt idx="110">
                  <c:v>1199</c:v>
                </c:pt>
                <c:pt idx="111">
                  <c:v>1200</c:v>
                </c:pt>
                <c:pt idx="112">
                  <c:v>1201</c:v>
                </c:pt>
                <c:pt idx="113">
                  <c:v>1202</c:v>
                </c:pt>
                <c:pt idx="114">
                  <c:v>1204</c:v>
                </c:pt>
                <c:pt idx="115">
                  <c:v>1205</c:v>
                </c:pt>
                <c:pt idx="116">
                  <c:v>1206</c:v>
                </c:pt>
                <c:pt idx="117">
                  <c:v>1207</c:v>
                </c:pt>
                <c:pt idx="118">
                  <c:v>1208</c:v>
                </c:pt>
                <c:pt idx="119">
                  <c:v>1209</c:v>
                </c:pt>
                <c:pt idx="120">
                  <c:v>1210</c:v>
                </c:pt>
                <c:pt idx="121">
                  <c:v>1211</c:v>
                </c:pt>
                <c:pt idx="122">
                  <c:v>1212</c:v>
                </c:pt>
                <c:pt idx="123">
                  <c:v>1213</c:v>
                </c:pt>
                <c:pt idx="124">
                  <c:v>1214</c:v>
                </c:pt>
                <c:pt idx="125">
                  <c:v>1215</c:v>
                </c:pt>
                <c:pt idx="126">
                  <c:v>1217</c:v>
                </c:pt>
                <c:pt idx="127">
                  <c:v>1218</c:v>
                </c:pt>
                <c:pt idx="128">
                  <c:v>1219</c:v>
                </c:pt>
                <c:pt idx="129">
                  <c:v>1220</c:v>
                </c:pt>
                <c:pt idx="130">
                  <c:v>1221</c:v>
                </c:pt>
                <c:pt idx="131">
                  <c:v>1222</c:v>
                </c:pt>
                <c:pt idx="132">
                  <c:v>1223</c:v>
                </c:pt>
                <c:pt idx="133">
                  <c:v>1224</c:v>
                </c:pt>
                <c:pt idx="134">
                  <c:v>1225</c:v>
                </c:pt>
                <c:pt idx="135">
                  <c:v>1226</c:v>
                </c:pt>
              </c:numCache>
            </c:numRef>
          </c:cat>
          <c:val>
            <c:numRef>
              <c:f>All_Points!$O$256:$O$391</c:f>
              <c:numCache>
                <c:formatCode>General</c:formatCode>
                <c:ptCount val="136"/>
                <c:pt idx="0">
                  <c:v>82.483001708984375</c:v>
                </c:pt>
                <c:pt idx="1">
                  <c:v>82.401100158691406</c:v>
                </c:pt>
                <c:pt idx="2">
                  <c:v>82.400802612304687</c:v>
                </c:pt>
                <c:pt idx="3">
                  <c:v>82.399803161621094</c:v>
                </c:pt>
                <c:pt idx="4">
                  <c:v>82.398101806640625</c:v>
                </c:pt>
                <c:pt idx="5">
                  <c:v>82.415603637695312</c:v>
                </c:pt>
                <c:pt idx="6">
                  <c:v>82.410598754882813</c:v>
                </c:pt>
                <c:pt idx="7">
                  <c:v>82.41619873046875</c:v>
                </c:pt>
                <c:pt idx="8">
                  <c:v>82.430397033691406</c:v>
                </c:pt>
                <c:pt idx="9">
                  <c:v>82.419097900390625</c:v>
                </c:pt>
                <c:pt idx="10">
                  <c:v>82.410598754882813</c:v>
                </c:pt>
                <c:pt idx="11">
                  <c:v>82.407203674316406</c:v>
                </c:pt>
                <c:pt idx="12">
                  <c:v>82.358299255371094</c:v>
                </c:pt>
                <c:pt idx="13">
                  <c:v>82.333999633789063</c:v>
                </c:pt>
                <c:pt idx="14">
                  <c:v>82.305198669433594</c:v>
                </c:pt>
                <c:pt idx="15">
                  <c:v>82.275497436523438</c:v>
                </c:pt>
                <c:pt idx="16">
                  <c:v>82.216102600097656</c:v>
                </c:pt>
                <c:pt idx="17">
                  <c:v>82.187202453613281</c:v>
                </c:pt>
                <c:pt idx="18">
                  <c:v>82.156600952148438</c:v>
                </c:pt>
                <c:pt idx="19">
                  <c:v>82.08599853515625</c:v>
                </c:pt>
                <c:pt idx="20">
                  <c:v>82.101997375488281</c:v>
                </c:pt>
                <c:pt idx="21">
                  <c:v>82.046302795410156</c:v>
                </c:pt>
                <c:pt idx="22">
                  <c:v>81.941596984863281</c:v>
                </c:pt>
                <c:pt idx="23">
                  <c:v>81.979400634765625</c:v>
                </c:pt>
                <c:pt idx="24">
                  <c:v>82.039901733398438</c:v>
                </c:pt>
                <c:pt idx="25">
                  <c:v>82.129798889160156</c:v>
                </c:pt>
                <c:pt idx="26">
                  <c:v>82.25360107421875</c:v>
                </c:pt>
                <c:pt idx="27">
                  <c:v>82.324798583984375</c:v>
                </c:pt>
                <c:pt idx="28">
                  <c:v>82.416801452636719</c:v>
                </c:pt>
                <c:pt idx="29">
                  <c:v>82.494003295898437</c:v>
                </c:pt>
                <c:pt idx="30">
                  <c:v>82.646797180175781</c:v>
                </c:pt>
                <c:pt idx="31">
                  <c:v>82.73590087890625</c:v>
                </c:pt>
                <c:pt idx="32">
                  <c:v>82.775703430175781</c:v>
                </c:pt>
                <c:pt idx="33">
                  <c:v>82.85150146484375</c:v>
                </c:pt>
                <c:pt idx="34">
                  <c:v>82.925201416015625</c:v>
                </c:pt>
                <c:pt idx="35">
                  <c:v>82.984596252441406</c:v>
                </c:pt>
                <c:pt idx="36">
                  <c:v>83.142997741699219</c:v>
                </c:pt>
                <c:pt idx="37">
                  <c:v>83.139999389648437</c:v>
                </c:pt>
                <c:pt idx="38">
                  <c:v>83.329299926757812</c:v>
                </c:pt>
                <c:pt idx="39">
                  <c:v>83.307701110839844</c:v>
                </c:pt>
                <c:pt idx="40">
                  <c:v>83.440299987792969</c:v>
                </c:pt>
                <c:pt idx="41">
                  <c:v>83.451896667480469</c:v>
                </c:pt>
                <c:pt idx="42">
                  <c:v>83.577796936035156</c:v>
                </c:pt>
                <c:pt idx="43">
                  <c:v>83.618896484375</c:v>
                </c:pt>
                <c:pt idx="44">
                  <c:v>83.725700378417969</c:v>
                </c:pt>
                <c:pt idx="45">
                  <c:v>83.809799194335938</c:v>
                </c:pt>
                <c:pt idx="46">
                  <c:v>83.91510009765625</c:v>
                </c:pt>
                <c:pt idx="47">
                  <c:v>83.953300476074219</c:v>
                </c:pt>
                <c:pt idx="48">
                  <c:v>84.089103698730469</c:v>
                </c:pt>
                <c:pt idx="49">
                  <c:v>84.112098693847656</c:v>
                </c:pt>
                <c:pt idx="50">
                  <c:v>84.12030029296875</c:v>
                </c:pt>
                <c:pt idx="51">
                  <c:v>84.255302429199219</c:v>
                </c:pt>
                <c:pt idx="52">
                  <c:v>84.25250244140625</c:v>
                </c:pt>
                <c:pt idx="53">
                  <c:v>84.39739990234375</c:v>
                </c:pt>
                <c:pt idx="54">
                  <c:v>84.375297546386719</c:v>
                </c:pt>
                <c:pt idx="55">
                  <c:v>84.533302307128906</c:v>
                </c:pt>
                <c:pt idx="56">
                  <c:v>84.516799926757813</c:v>
                </c:pt>
                <c:pt idx="57">
                  <c:v>84.672897338867188</c:v>
                </c:pt>
                <c:pt idx="58">
                  <c:v>84.682899475097656</c:v>
                </c:pt>
                <c:pt idx="59">
                  <c:v>84.866401672363281</c:v>
                </c:pt>
                <c:pt idx="60">
                  <c:v>84.885002136230469</c:v>
                </c:pt>
                <c:pt idx="61">
                  <c:v>85.04840087890625</c:v>
                </c:pt>
                <c:pt idx="62">
                  <c:v>85.100303649902344</c:v>
                </c:pt>
                <c:pt idx="63">
                  <c:v>85.146697998046875</c:v>
                </c:pt>
                <c:pt idx="64">
                  <c:v>85.135696411132813</c:v>
                </c:pt>
                <c:pt idx="65">
                  <c:v>85.135299682617188</c:v>
                </c:pt>
                <c:pt idx="66">
                  <c:v>85.151298522949219</c:v>
                </c:pt>
                <c:pt idx="67">
                  <c:v>85.217002868652344</c:v>
                </c:pt>
                <c:pt idx="68">
                  <c:v>85.231002807617188</c:v>
                </c:pt>
                <c:pt idx="69">
                  <c:v>85.264396667480469</c:v>
                </c:pt>
                <c:pt idx="70">
                  <c:v>85.243202209472656</c:v>
                </c:pt>
                <c:pt idx="71">
                  <c:v>85.310600280761719</c:v>
                </c:pt>
                <c:pt idx="72">
                  <c:v>85.234298706054687</c:v>
                </c:pt>
                <c:pt idx="73">
                  <c:v>85.255401611328125</c:v>
                </c:pt>
                <c:pt idx="74">
                  <c:v>85.195396423339844</c:v>
                </c:pt>
                <c:pt idx="75">
                  <c:v>85.226097106933594</c:v>
                </c:pt>
                <c:pt idx="76">
                  <c:v>85.172203063964844</c:v>
                </c:pt>
                <c:pt idx="77">
                  <c:v>85.197601318359375</c:v>
                </c:pt>
                <c:pt idx="78">
                  <c:v>85.188697814941406</c:v>
                </c:pt>
                <c:pt idx="79">
                  <c:v>85.217498779296875</c:v>
                </c:pt>
                <c:pt idx="80">
                  <c:v>85.173103332519531</c:v>
                </c:pt>
                <c:pt idx="81">
                  <c:v>85.093101501464844</c:v>
                </c:pt>
                <c:pt idx="82">
                  <c:v>84.916801452636719</c:v>
                </c:pt>
                <c:pt idx="83">
                  <c:v>84.851402282714844</c:v>
                </c:pt>
                <c:pt idx="84">
                  <c:v>84.735099792480469</c:v>
                </c:pt>
                <c:pt idx="85">
                  <c:v>84.818199157714844</c:v>
                </c:pt>
                <c:pt idx="86">
                  <c:v>84.832901000976563</c:v>
                </c:pt>
                <c:pt idx="87">
                  <c:v>84.758102416992188</c:v>
                </c:pt>
                <c:pt idx="88">
                  <c:v>84.743202209472656</c:v>
                </c:pt>
                <c:pt idx="89">
                  <c:v>84.698699951171875</c:v>
                </c:pt>
                <c:pt idx="90">
                  <c:v>84.693397521972656</c:v>
                </c:pt>
                <c:pt idx="91">
                  <c:v>84.646400451660156</c:v>
                </c:pt>
                <c:pt idx="92">
                  <c:v>84.64739990234375</c:v>
                </c:pt>
                <c:pt idx="93">
                  <c:v>84.639801025390625</c:v>
                </c:pt>
                <c:pt idx="94">
                  <c:v>84.606002807617188</c:v>
                </c:pt>
                <c:pt idx="95">
                  <c:v>84.535202026367188</c:v>
                </c:pt>
                <c:pt idx="96">
                  <c:v>84.400802612304688</c:v>
                </c:pt>
                <c:pt idx="97">
                  <c:v>84.408096313476562</c:v>
                </c:pt>
                <c:pt idx="98">
                  <c:v>84.297897338867188</c:v>
                </c:pt>
                <c:pt idx="99">
                  <c:v>84.306198120117188</c:v>
                </c:pt>
                <c:pt idx="100">
                  <c:v>84.163597106933594</c:v>
                </c:pt>
                <c:pt idx="101">
                  <c:v>84.18170166015625</c:v>
                </c:pt>
                <c:pt idx="102">
                  <c:v>84.201400756835938</c:v>
                </c:pt>
                <c:pt idx="103">
                  <c:v>84.038002014160156</c:v>
                </c:pt>
                <c:pt idx="104">
                  <c:v>83.844703674316406</c:v>
                </c:pt>
                <c:pt idx="105">
                  <c:v>83.694198608398438</c:v>
                </c:pt>
                <c:pt idx="106">
                  <c:v>83.727699279785156</c:v>
                </c:pt>
                <c:pt idx="107">
                  <c:v>83.513801574707031</c:v>
                </c:pt>
                <c:pt idx="108">
                  <c:v>83.610397338867188</c:v>
                </c:pt>
                <c:pt idx="109">
                  <c:v>83.47509765625</c:v>
                </c:pt>
                <c:pt idx="110">
                  <c:v>83.578697204589844</c:v>
                </c:pt>
                <c:pt idx="111">
                  <c:v>83.491996765136719</c:v>
                </c:pt>
                <c:pt idx="112">
                  <c:v>83.526100158691406</c:v>
                </c:pt>
                <c:pt idx="113">
                  <c:v>83.53070068359375</c:v>
                </c:pt>
                <c:pt idx="114">
                  <c:v>83.420799255371094</c:v>
                </c:pt>
                <c:pt idx="115">
                  <c:v>83.284400939941406</c:v>
                </c:pt>
                <c:pt idx="116">
                  <c:v>83.308403015136719</c:v>
                </c:pt>
                <c:pt idx="117">
                  <c:v>83.1676025390625</c:v>
                </c:pt>
                <c:pt idx="118">
                  <c:v>83.210502624511719</c:v>
                </c:pt>
                <c:pt idx="119">
                  <c:v>83.073600769042969</c:v>
                </c:pt>
                <c:pt idx="120">
                  <c:v>83.111099243164062</c:v>
                </c:pt>
                <c:pt idx="121">
                  <c:v>82.978599548339844</c:v>
                </c:pt>
                <c:pt idx="122">
                  <c:v>83.011398315429688</c:v>
                </c:pt>
                <c:pt idx="123">
                  <c:v>82.884696960449219</c:v>
                </c:pt>
                <c:pt idx="124">
                  <c:v>82.8988037109375</c:v>
                </c:pt>
                <c:pt idx="125">
                  <c:v>82.793899536132813</c:v>
                </c:pt>
                <c:pt idx="126">
                  <c:v>82.611503601074219</c:v>
                </c:pt>
                <c:pt idx="127">
                  <c:v>82.570396423339844</c:v>
                </c:pt>
                <c:pt idx="128">
                  <c:v>82.5072021484375</c:v>
                </c:pt>
                <c:pt idx="129">
                  <c:v>82.481498718261719</c:v>
                </c:pt>
                <c:pt idx="130">
                  <c:v>82.466796875</c:v>
                </c:pt>
                <c:pt idx="131">
                  <c:v>82.460403442382813</c:v>
                </c:pt>
                <c:pt idx="132">
                  <c:v>82.464202880859375</c:v>
                </c:pt>
                <c:pt idx="133">
                  <c:v>82.468299865722656</c:v>
                </c:pt>
                <c:pt idx="134">
                  <c:v>82.471900939941406</c:v>
                </c:pt>
                <c:pt idx="135">
                  <c:v>82.477798461914063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All_Points!$F$1</c:f>
              <c:strCache>
                <c:ptCount val="1"/>
                <c:pt idx="0">
                  <c:v>Surveyed Elevation</c:v>
                </c:pt>
              </c:strCache>
            </c:strRef>
          </c:tx>
          <c:marker>
            <c:symbol val="none"/>
          </c:marker>
          <c:cat>
            <c:numRef>
              <c:f>All_Points!$B$256:$B$391</c:f>
              <c:numCache>
                <c:formatCode>General</c:formatCode>
                <c:ptCount val="136"/>
                <c:pt idx="0">
                  <c:v>1084</c:v>
                </c:pt>
                <c:pt idx="1">
                  <c:v>1085</c:v>
                </c:pt>
                <c:pt idx="2">
                  <c:v>1086</c:v>
                </c:pt>
                <c:pt idx="3">
                  <c:v>1087</c:v>
                </c:pt>
                <c:pt idx="4">
                  <c:v>1088</c:v>
                </c:pt>
                <c:pt idx="5">
                  <c:v>1089</c:v>
                </c:pt>
                <c:pt idx="6">
                  <c:v>1090</c:v>
                </c:pt>
                <c:pt idx="7">
                  <c:v>1091</c:v>
                </c:pt>
                <c:pt idx="8">
                  <c:v>1092</c:v>
                </c:pt>
                <c:pt idx="9">
                  <c:v>1093</c:v>
                </c:pt>
                <c:pt idx="10">
                  <c:v>1094</c:v>
                </c:pt>
                <c:pt idx="11">
                  <c:v>1095</c:v>
                </c:pt>
                <c:pt idx="12">
                  <c:v>1096</c:v>
                </c:pt>
                <c:pt idx="13">
                  <c:v>1097</c:v>
                </c:pt>
                <c:pt idx="14">
                  <c:v>1098</c:v>
                </c:pt>
                <c:pt idx="15">
                  <c:v>1099</c:v>
                </c:pt>
                <c:pt idx="16">
                  <c:v>1100</c:v>
                </c:pt>
                <c:pt idx="17">
                  <c:v>1101</c:v>
                </c:pt>
                <c:pt idx="18">
                  <c:v>1102</c:v>
                </c:pt>
                <c:pt idx="19">
                  <c:v>1103</c:v>
                </c:pt>
                <c:pt idx="20">
                  <c:v>1104</c:v>
                </c:pt>
                <c:pt idx="21">
                  <c:v>1105</c:v>
                </c:pt>
                <c:pt idx="22">
                  <c:v>1107</c:v>
                </c:pt>
                <c:pt idx="23">
                  <c:v>1108</c:v>
                </c:pt>
                <c:pt idx="24">
                  <c:v>1109</c:v>
                </c:pt>
                <c:pt idx="25">
                  <c:v>1110</c:v>
                </c:pt>
                <c:pt idx="26">
                  <c:v>1111</c:v>
                </c:pt>
                <c:pt idx="27">
                  <c:v>1112</c:v>
                </c:pt>
                <c:pt idx="28">
                  <c:v>1113</c:v>
                </c:pt>
                <c:pt idx="29">
                  <c:v>1114</c:v>
                </c:pt>
                <c:pt idx="30">
                  <c:v>1115</c:v>
                </c:pt>
                <c:pt idx="31">
                  <c:v>1116</c:v>
                </c:pt>
                <c:pt idx="32">
                  <c:v>1117</c:v>
                </c:pt>
                <c:pt idx="33">
                  <c:v>1118</c:v>
                </c:pt>
                <c:pt idx="34">
                  <c:v>1119</c:v>
                </c:pt>
                <c:pt idx="35">
                  <c:v>1120</c:v>
                </c:pt>
                <c:pt idx="36">
                  <c:v>1121</c:v>
                </c:pt>
                <c:pt idx="37">
                  <c:v>1122</c:v>
                </c:pt>
                <c:pt idx="38">
                  <c:v>1123</c:v>
                </c:pt>
                <c:pt idx="39">
                  <c:v>1124</c:v>
                </c:pt>
                <c:pt idx="40">
                  <c:v>1125</c:v>
                </c:pt>
                <c:pt idx="41">
                  <c:v>1126</c:v>
                </c:pt>
                <c:pt idx="42">
                  <c:v>1127</c:v>
                </c:pt>
                <c:pt idx="43">
                  <c:v>1128</c:v>
                </c:pt>
                <c:pt idx="44">
                  <c:v>1129</c:v>
                </c:pt>
                <c:pt idx="45">
                  <c:v>1130</c:v>
                </c:pt>
                <c:pt idx="46">
                  <c:v>1131</c:v>
                </c:pt>
                <c:pt idx="47">
                  <c:v>1132</c:v>
                </c:pt>
                <c:pt idx="48">
                  <c:v>1133</c:v>
                </c:pt>
                <c:pt idx="49">
                  <c:v>1134</c:v>
                </c:pt>
                <c:pt idx="50">
                  <c:v>1135</c:v>
                </c:pt>
                <c:pt idx="51">
                  <c:v>1136</c:v>
                </c:pt>
                <c:pt idx="52">
                  <c:v>1137</c:v>
                </c:pt>
                <c:pt idx="53">
                  <c:v>1138</c:v>
                </c:pt>
                <c:pt idx="54">
                  <c:v>1139</c:v>
                </c:pt>
                <c:pt idx="55">
                  <c:v>1140</c:v>
                </c:pt>
                <c:pt idx="56">
                  <c:v>1141</c:v>
                </c:pt>
                <c:pt idx="57">
                  <c:v>1142</c:v>
                </c:pt>
                <c:pt idx="58">
                  <c:v>1143</c:v>
                </c:pt>
                <c:pt idx="59">
                  <c:v>1144</c:v>
                </c:pt>
                <c:pt idx="60">
                  <c:v>1145</c:v>
                </c:pt>
                <c:pt idx="61">
                  <c:v>1146</c:v>
                </c:pt>
                <c:pt idx="62">
                  <c:v>1147</c:v>
                </c:pt>
                <c:pt idx="63">
                  <c:v>1148</c:v>
                </c:pt>
                <c:pt idx="64">
                  <c:v>1149</c:v>
                </c:pt>
                <c:pt idx="65">
                  <c:v>1150</c:v>
                </c:pt>
                <c:pt idx="66">
                  <c:v>1151</c:v>
                </c:pt>
                <c:pt idx="67">
                  <c:v>1152</c:v>
                </c:pt>
                <c:pt idx="68">
                  <c:v>1153</c:v>
                </c:pt>
                <c:pt idx="69">
                  <c:v>1154</c:v>
                </c:pt>
                <c:pt idx="70">
                  <c:v>1155</c:v>
                </c:pt>
                <c:pt idx="71">
                  <c:v>1156</c:v>
                </c:pt>
                <c:pt idx="72">
                  <c:v>1157</c:v>
                </c:pt>
                <c:pt idx="73">
                  <c:v>1158</c:v>
                </c:pt>
                <c:pt idx="74">
                  <c:v>1159</c:v>
                </c:pt>
                <c:pt idx="75">
                  <c:v>1160</c:v>
                </c:pt>
                <c:pt idx="76">
                  <c:v>1161</c:v>
                </c:pt>
                <c:pt idx="77">
                  <c:v>1162</c:v>
                </c:pt>
                <c:pt idx="78">
                  <c:v>1163</c:v>
                </c:pt>
                <c:pt idx="79">
                  <c:v>1164</c:v>
                </c:pt>
                <c:pt idx="80">
                  <c:v>1165</c:v>
                </c:pt>
                <c:pt idx="81">
                  <c:v>1166</c:v>
                </c:pt>
                <c:pt idx="82">
                  <c:v>1167</c:v>
                </c:pt>
                <c:pt idx="83">
                  <c:v>1168</c:v>
                </c:pt>
                <c:pt idx="84">
                  <c:v>1169</c:v>
                </c:pt>
                <c:pt idx="85">
                  <c:v>1172</c:v>
                </c:pt>
                <c:pt idx="86">
                  <c:v>1173</c:v>
                </c:pt>
                <c:pt idx="87">
                  <c:v>1174</c:v>
                </c:pt>
                <c:pt idx="88">
                  <c:v>1175</c:v>
                </c:pt>
                <c:pt idx="89">
                  <c:v>1176</c:v>
                </c:pt>
                <c:pt idx="90">
                  <c:v>1177</c:v>
                </c:pt>
                <c:pt idx="91">
                  <c:v>1178</c:v>
                </c:pt>
                <c:pt idx="92">
                  <c:v>1179</c:v>
                </c:pt>
                <c:pt idx="93">
                  <c:v>1180</c:v>
                </c:pt>
                <c:pt idx="94">
                  <c:v>1181</c:v>
                </c:pt>
                <c:pt idx="95">
                  <c:v>1182</c:v>
                </c:pt>
                <c:pt idx="96">
                  <c:v>1183</c:v>
                </c:pt>
                <c:pt idx="97">
                  <c:v>1184</c:v>
                </c:pt>
                <c:pt idx="98">
                  <c:v>1185</c:v>
                </c:pt>
                <c:pt idx="99">
                  <c:v>1186</c:v>
                </c:pt>
                <c:pt idx="100">
                  <c:v>1187</c:v>
                </c:pt>
                <c:pt idx="101">
                  <c:v>1188</c:v>
                </c:pt>
                <c:pt idx="102">
                  <c:v>1189</c:v>
                </c:pt>
                <c:pt idx="103">
                  <c:v>1190</c:v>
                </c:pt>
                <c:pt idx="104">
                  <c:v>1191</c:v>
                </c:pt>
                <c:pt idx="105">
                  <c:v>1194</c:v>
                </c:pt>
                <c:pt idx="106">
                  <c:v>1195</c:v>
                </c:pt>
                <c:pt idx="107">
                  <c:v>1196</c:v>
                </c:pt>
                <c:pt idx="108">
                  <c:v>1197</c:v>
                </c:pt>
                <c:pt idx="109">
                  <c:v>1198</c:v>
                </c:pt>
                <c:pt idx="110">
                  <c:v>1199</c:v>
                </c:pt>
                <c:pt idx="111">
                  <c:v>1200</c:v>
                </c:pt>
                <c:pt idx="112">
                  <c:v>1201</c:v>
                </c:pt>
                <c:pt idx="113">
                  <c:v>1202</c:v>
                </c:pt>
                <c:pt idx="114">
                  <c:v>1204</c:v>
                </c:pt>
                <c:pt idx="115">
                  <c:v>1205</c:v>
                </c:pt>
                <c:pt idx="116">
                  <c:v>1206</c:v>
                </c:pt>
                <c:pt idx="117">
                  <c:v>1207</c:v>
                </c:pt>
                <c:pt idx="118">
                  <c:v>1208</c:v>
                </c:pt>
                <c:pt idx="119">
                  <c:v>1209</c:v>
                </c:pt>
                <c:pt idx="120">
                  <c:v>1210</c:v>
                </c:pt>
                <c:pt idx="121">
                  <c:v>1211</c:v>
                </c:pt>
                <c:pt idx="122">
                  <c:v>1212</c:v>
                </c:pt>
                <c:pt idx="123">
                  <c:v>1213</c:v>
                </c:pt>
                <c:pt idx="124">
                  <c:v>1214</c:v>
                </c:pt>
                <c:pt idx="125">
                  <c:v>1215</c:v>
                </c:pt>
                <c:pt idx="126">
                  <c:v>1217</c:v>
                </c:pt>
                <c:pt idx="127">
                  <c:v>1218</c:v>
                </c:pt>
                <c:pt idx="128">
                  <c:v>1219</c:v>
                </c:pt>
                <c:pt idx="129">
                  <c:v>1220</c:v>
                </c:pt>
                <c:pt idx="130">
                  <c:v>1221</c:v>
                </c:pt>
                <c:pt idx="131">
                  <c:v>1222</c:v>
                </c:pt>
                <c:pt idx="132">
                  <c:v>1223</c:v>
                </c:pt>
                <c:pt idx="133">
                  <c:v>1224</c:v>
                </c:pt>
                <c:pt idx="134">
                  <c:v>1225</c:v>
                </c:pt>
                <c:pt idx="135">
                  <c:v>1226</c:v>
                </c:pt>
              </c:numCache>
            </c:numRef>
          </c:cat>
          <c:val>
            <c:numRef>
              <c:f>All_Points!$F$256:$F$391</c:f>
              <c:numCache>
                <c:formatCode>General</c:formatCode>
                <c:ptCount val="136"/>
                <c:pt idx="0">
                  <c:v>82.338899999999995</c:v>
                </c:pt>
                <c:pt idx="1">
                  <c:v>82.335499999999996</c:v>
                </c:pt>
                <c:pt idx="2">
                  <c:v>82.3232</c:v>
                </c:pt>
                <c:pt idx="3">
                  <c:v>82.3078</c:v>
                </c:pt>
                <c:pt idx="4">
                  <c:v>82.291700000000006</c:v>
                </c:pt>
                <c:pt idx="5">
                  <c:v>82.225999999999999</c:v>
                </c:pt>
                <c:pt idx="6">
                  <c:v>82.182900000000004</c:v>
                </c:pt>
                <c:pt idx="7">
                  <c:v>82.191500000000005</c:v>
                </c:pt>
                <c:pt idx="8">
                  <c:v>82.166600000000003</c:v>
                </c:pt>
                <c:pt idx="9">
                  <c:v>82.161500000000004</c:v>
                </c:pt>
                <c:pt idx="10">
                  <c:v>82.129900000000006</c:v>
                </c:pt>
                <c:pt idx="11">
                  <c:v>82.116200000000006</c:v>
                </c:pt>
                <c:pt idx="12">
                  <c:v>82.117599999999996</c:v>
                </c:pt>
                <c:pt idx="13">
                  <c:v>82.069199999999995</c:v>
                </c:pt>
                <c:pt idx="14">
                  <c:v>82.058700000000002</c:v>
                </c:pt>
                <c:pt idx="15">
                  <c:v>81.987300000000005</c:v>
                </c:pt>
                <c:pt idx="16">
                  <c:v>81.935699999999997</c:v>
                </c:pt>
                <c:pt idx="17">
                  <c:v>81.899500000000003</c:v>
                </c:pt>
                <c:pt idx="18">
                  <c:v>81.821399999999997</c:v>
                </c:pt>
                <c:pt idx="19">
                  <c:v>81.743200000000002</c:v>
                </c:pt>
                <c:pt idx="20">
                  <c:v>81.665800000000004</c:v>
                </c:pt>
                <c:pt idx="21">
                  <c:v>81.601699999999994</c:v>
                </c:pt>
                <c:pt idx="22">
                  <c:v>81.689599999999999</c:v>
                </c:pt>
                <c:pt idx="23">
                  <c:v>81.779899999999998</c:v>
                </c:pt>
                <c:pt idx="24">
                  <c:v>81.843999999999994</c:v>
                </c:pt>
                <c:pt idx="25">
                  <c:v>81.892600000000002</c:v>
                </c:pt>
                <c:pt idx="26">
                  <c:v>81.978800000000007</c:v>
                </c:pt>
                <c:pt idx="27">
                  <c:v>82.076999999999998</c:v>
                </c:pt>
                <c:pt idx="28">
                  <c:v>82.185699999999997</c:v>
                </c:pt>
                <c:pt idx="29">
                  <c:v>82.259500000000003</c:v>
                </c:pt>
                <c:pt idx="30">
                  <c:v>82.321899999999999</c:v>
                </c:pt>
                <c:pt idx="31">
                  <c:v>82.420100000000005</c:v>
                </c:pt>
                <c:pt idx="32">
                  <c:v>82.503699999999995</c:v>
                </c:pt>
                <c:pt idx="33">
                  <c:v>82.606399999999994</c:v>
                </c:pt>
                <c:pt idx="34">
                  <c:v>82.678200000000004</c:v>
                </c:pt>
                <c:pt idx="35">
                  <c:v>82.788399999999996</c:v>
                </c:pt>
                <c:pt idx="36">
                  <c:v>82.882400000000004</c:v>
                </c:pt>
                <c:pt idx="37">
                  <c:v>82.911600000000007</c:v>
                </c:pt>
                <c:pt idx="38">
                  <c:v>83.042900000000003</c:v>
                </c:pt>
                <c:pt idx="39">
                  <c:v>83.135999999999996</c:v>
                </c:pt>
                <c:pt idx="40">
                  <c:v>83.202699999999993</c:v>
                </c:pt>
                <c:pt idx="41">
                  <c:v>83.296999999999997</c:v>
                </c:pt>
                <c:pt idx="42">
                  <c:v>83.378200000000007</c:v>
                </c:pt>
                <c:pt idx="43">
                  <c:v>83.451499999999996</c:v>
                </c:pt>
                <c:pt idx="44">
                  <c:v>83.467699999999994</c:v>
                </c:pt>
                <c:pt idx="45">
                  <c:v>83.564499999999995</c:v>
                </c:pt>
                <c:pt idx="46">
                  <c:v>83.632099999999994</c:v>
                </c:pt>
                <c:pt idx="47">
                  <c:v>83.728300000000004</c:v>
                </c:pt>
                <c:pt idx="48">
                  <c:v>83.79</c:v>
                </c:pt>
                <c:pt idx="49">
                  <c:v>83.872900000000001</c:v>
                </c:pt>
                <c:pt idx="50">
                  <c:v>83.941100000000006</c:v>
                </c:pt>
                <c:pt idx="51">
                  <c:v>83.969099999999997</c:v>
                </c:pt>
                <c:pt idx="52">
                  <c:v>84.049599999999998</c:v>
                </c:pt>
                <c:pt idx="53">
                  <c:v>84.148700000000005</c:v>
                </c:pt>
                <c:pt idx="54">
                  <c:v>84.242900000000006</c:v>
                </c:pt>
                <c:pt idx="55">
                  <c:v>84.289699999999996</c:v>
                </c:pt>
                <c:pt idx="56">
                  <c:v>84.371499999999997</c:v>
                </c:pt>
                <c:pt idx="57">
                  <c:v>84.404399999999995</c:v>
                </c:pt>
                <c:pt idx="58">
                  <c:v>84.494200000000006</c:v>
                </c:pt>
                <c:pt idx="59">
                  <c:v>84.555499999999995</c:v>
                </c:pt>
                <c:pt idx="60">
                  <c:v>84.649900000000002</c:v>
                </c:pt>
                <c:pt idx="61">
                  <c:v>84.6875</c:v>
                </c:pt>
                <c:pt idx="62">
                  <c:v>84.793300000000002</c:v>
                </c:pt>
                <c:pt idx="63">
                  <c:v>84.825199999999995</c:v>
                </c:pt>
                <c:pt idx="64">
                  <c:v>84.813299999999998</c:v>
                </c:pt>
                <c:pt idx="65">
                  <c:v>84.760099999999994</c:v>
                </c:pt>
                <c:pt idx="66">
                  <c:v>84.819400000000002</c:v>
                </c:pt>
                <c:pt idx="67">
                  <c:v>84.955600000000004</c:v>
                </c:pt>
                <c:pt idx="68">
                  <c:v>84.976699999999994</c:v>
                </c:pt>
                <c:pt idx="69">
                  <c:v>84.993300000000005</c:v>
                </c:pt>
                <c:pt idx="70">
                  <c:v>84.930700000000002</c:v>
                </c:pt>
                <c:pt idx="71">
                  <c:v>84.972899999999996</c:v>
                </c:pt>
                <c:pt idx="72">
                  <c:v>84.990499999999997</c:v>
                </c:pt>
                <c:pt idx="73">
                  <c:v>85.006900000000002</c:v>
                </c:pt>
                <c:pt idx="74">
                  <c:v>84.964600000000004</c:v>
                </c:pt>
                <c:pt idx="75">
                  <c:v>84.948300000000003</c:v>
                </c:pt>
                <c:pt idx="76">
                  <c:v>84.907700000000006</c:v>
                </c:pt>
                <c:pt idx="77">
                  <c:v>84.884900000000002</c:v>
                </c:pt>
                <c:pt idx="78">
                  <c:v>84.855599999999995</c:v>
                </c:pt>
                <c:pt idx="79">
                  <c:v>84.824600000000004</c:v>
                </c:pt>
                <c:pt idx="80">
                  <c:v>84.766300000000001</c:v>
                </c:pt>
                <c:pt idx="81">
                  <c:v>84.725700000000003</c:v>
                </c:pt>
                <c:pt idx="82">
                  <c:v>84.698700000000002</c:v>
                </c:pt>
                <c:pt idx="83">
                  <c:v>84.624799999999993</c:v>
                </c:pt>
                <c:pt idx="84">
                  <c:v>84.459299999999999</c:v>
                </c:pt>
                <c:pt idx="85">
                  <c:v>84.438999999999993</c:v>
                </c:pt>
                <c:pt idx="86">
                  <c:v>84.4726</c:v>
                </c:pt>
                <c:pt idx="87">
                  <c:v>84.429199999999994</c:v>
                </c:pt>
                <c:pt idx="88">
                  <c:v>84.379300000000001</c:v>
                </c:pt>
                <c:pt idx="89">
                  <c:v>84.342100000000002</c:v>
                </c:pt>
                <c:pt idx="90">
                  <c:v>84.301400000000001</c:v>
                </c:pt>
                <c:pt idx="91">
                  <c:v>84.239099999999993</c:v>
                </c:pt>
                <c:pt idx="92">
                  <c:v>84.219700000000003</c:v>
                </c:pt>
                <c:pt idx="93">
                  <c:v>84.180999999999997</c:v>
                </c:pt>
                <c:pt idx="94">
                  <c:v>84.141499999999994</c:v>
                </c:pt>
                <c:pt idx="95">
                  <c:v>84.108900000000006</c:v>
                </c:pt>
                <c:pt idx="96">
                  <c:v>84.107600000000005</c:v>
                </c:pt>
                <c:pt idx="97">
                  <c:v>84.013499999999993</c:v>
                </c:pt>
                <c:pt idx="98">
                  <c:v>83.925700000000006</c:v>
                </c:pt>
                <c:pt idx="99">
                  <c:v>83.883200000000002</c:v>
                </c:pt>
                <c:pt idx="100">
                  <c:v>83.813500000000005</c:v>
                </c:pt>
                <c:pt idx="101">
                  <c:v>83.7864</c:v>
                </c:pt>
                <c:pt idx="102">
                  <c:v>83.724699999999999</c:v>
                </c:pt>
                <c:pt idx="103">
                  <c:v>83.668099999999995</c:v>
                </c:pt>
                <c:pt idx="104">
                  <c:v>83.583399999999997</c:v>
                </c:pt>
                <c:pt idx="105">
                  <c:v>83.518299999999996</c:v>
                </c:pt>
                <c:pt idx="106">
                  <c:v>83.443600000000004</c:v>
                </c:pt>
                <c:pt idx="107">
                  <c:v>83.382499999999993</c:v>
                </c:pt>
                <c:pt idx="108">
                  <c:v>83.301400000000001</c:v>
                </c:pt>
                <c:pt idx="109">
                  <c:v>83.279200000000003</c:v>
                </c:pt>
                <c:pt idx="110">
                  <c:v>83.250900000000001</c:v>
                </c:pt>
                <c:pt idx="111">
                  <c:v>83.190899999999999</c:v>
                </c:pt>
                <c:pt idx="112">
                  <c:v>83.150999999999996</c:v>
                </c:pt>
                <c:pt idx="113">
                  <c:v>83.082099999999997</c:v>
                </c:pt>
                <c:pt idx="114">
                  <c:v>82.963099999999997</c:v>
                </c:pt>
                <c:pt idx="115">
                  <c:v>82.940399999999997</c:v>
                </c:pt>
                <c:pt idx="116">
                  <c:v>82.915000000000006</c:v>
                </c:pt>
                <c:pt idx="117">
                  <c:v>82.840500000000006</c:v>
                </c:pt>
                <c:pt idx="118">
                  <c:v>82.787099999999995</c:v>
                </c:pt>
                <c:pt idx="119">
                  <c:v>82.728399999999993</c:v>
                </c:pt>
                <c:pt idx="120">
                  <c:v>82.678600000000003</c:v>
                </c:pt>
                <c:pt idx="121">
                  <c:v>82.620599999999996</c:v>
                </c:pt>
                <c:pt idx="122">
                  <c:v>82.556100000000001</c:v>
                </c:pt>
                <c:pt idx="123">
                  <c:v>82.507999999999996</c:v>
                </c:pt>
                <c:pt idx="124">
                  <c:v>82.476900000000001</c:v>
                </c:pt>
                <c:pt idx="125">
                  <c:v>82.424599999999998</c:v>
                </c:pt>
                <c:pt idx="126">
                  <c:v>82.399600000000007</c:v>
                </c:pt>
                <c:pt idx="127">
                  <c:v>82.322800000000001</c:v>
                </c:pt>
                <c:pt idx="128">
                  <c:v>82.296700000000001</c:v>
                </c:pt>
                <c:pt idx="129">
                  <c:v>82.275000000000006</c:v>
                </c:pt>
                <c:pt idx="130">
                  <c:v>82.256</c:v>
                </c:pt>
                <c:pt idx="131">
                  <c:v>82.238500000000002</c:v>
                </c:pt>
                <c:pt idx="132">
                  <c:v>82.274900000000002</c:v>
                </c:pt>
                <c:pt idx="133">
                  <c:v>82.304599999999994</c:v>
                </c:pt>
                <c:pt idx="134">
                  <c:v>82.314700000000002</c:v>
                </c:pt>
                <c:pt idx="135">
                  <c:v>82.318200000000004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073152"/>
        <c:axId val="111079424"/>
      </c:lineChart>
      <c:catAx>
        <c:axId val="111073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Control ID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079424"/>
        <c:crosses val="autoZero"/>
        <c:auto val="1"/>
        <c:lblAlgn val="ctr"/>
        <c:lblOffset val="100"/>
        <c:noMultiLvlLbl val="0"/>
      </c:catAx>
      <c:valAx>
        <c:axId val="111079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Elevation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0731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CA"/>
              <a:t>(Survey Point Sequence Error) PR3</a:t>
            </a:r>
            <a:r>
              <a:rPr lang="en-CA" baseline="0"/>
              <a:t> - Surveyed points and Corresponding DEM Elevations</a:t>
            </a:r>
          </a:p>
          <a:p>
            <a:pPr>
              <a:defRPr/>
            </a:pPr>
            <a:r>
              <a:rPr lang="en-CA" baseline="0"/>
              <a:t>Landcover: Open Field</a:t>
            </a:r>
            <a:endParaRPr lang="en-CA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2.6201597091650968E-2"/>
          <c:y val="1.2063294707401053E-2"/>
          <c:w val="0.84011512312736736"/>
          <c:h val="0.86533336716157072"/>
        </c:manualLayout>
      </c:layout>
      <c:lineChart>
        <c:grouping val="standard"/>
        <c:varyColors val="0"/>
        <c:ser>
          <c:idx val="0"/>
          <c:order val="0"/>
          <c:tx>
            <c:strRef>
              <c:f>All_Points!$K$1</c:f>
              <c:strCache>
                <c:ptCount val="1"/>
                <c:pt idx="0">
                  <c:v>LIDAR</c:v>
                </c:pt>
              </c:strCache>
            </c:strRef>
          </c:tx>
          <c:marker>
            <c:symbol val="none"/>
          </c:marker>
          <c:cat>
            <c:numRef>
              <c:f>(All_Points!$B$392:$B$437,All_Points!$B$436)</c:f>
              <c:numCache>
                <c:formatCode>General</c:formatCode>
                <c:ptCount val="47"/>
                <c:pt idx="0">
                  <c:v>1242</c:v>
                </c:pt>
                <c:pt idx="1">
                  <c:v>1243</c:v>
                </c:pt>
                <c:pt idx="2">
                  <c:v>1244</c:v>
                </c:pt>
                <c:pt idx="3">
                  <c:v>1245</c:v>
                </c:pt>
                <c:pt idx="4">
                  <c:v>1246</c:v>
                </c:pt>
                <c:pt idx="5">
                  <c:v>1247</c:v>
                </c:pt>
                <c:pt idx="6">
                  <c:v>1248</c:v>
                </c:pt>
                <c:pt idx="7">
                  <c:v>1249</c:v>
                </c:pt>
                <c:pt idx="8">
                  <c:v>1250</c:v>
                </c:pt>
                <c:pt idx="9">
                  <c:v>1251</c:v>
                </c:pt>
                <c:pt idx="10">
                  <c:v>1252</c:v>
                </c:pt>
                <c:pt idx="11">
                  <c:v>1253</c:v>
                </c:pt>
                <c:pt idx="12">
                  <c:v>1254</c:v>
                </c:pt>
                <c:pt idx="13">
                  <c:v>1255</c:v>
                </c:pt>
                <c:pt idx="14">
                  <c:v>1256</c:v>
                </c:pt>
                <c:pt idx="15">
                  <c:v>1257</c:v>
                </c:pt>
                <c:pt idx="16">
                  <c:v>1258</c:v>
                </c:pt>
                <c:pt idx="17">
                  <c:v>1259</c:v>
                </c:pt>
                <c:pt idx="18">
                  <c:v>1260</c:v>
                </c:pt>
                <c:pt idx="19">
                  <c:v>1261</c:v>
                </c:pt>
                <c:pt idx="20">
                  <c:v>1262</c:v>
                </c:pt>
                <c:pt idx="21">
                  <c:v>1263</c:v>
                </c:pt>
                <c:pt idx="22">
                  <c:v>1264</c:v>
                </c:pt>
                <c:pt idx="23">
                  <c:v>1265</c:v>
                </c:pt>
                <c:pt idx="24">
                  <c:v>1266</c:v>
                </c:pt>
                <c:pt idx="25">
                  <c:v>1267</c:v>
                </c:pt>
                <c:pt idx="26">
                  <c:v>1268</c:v>
                </c:pt>
                <c:pt idx="27">
                  <c:v>1269</c:v>
                </c:pt>
                <c:pt idx="28">
                  <c:v>1270</c:v>
                </c:pt>
                <c:pt idx="29">
                  <c:v>1271</c:v>
                </c:pt>
                <c:pt idx="30">
                  <c:v>1272</c:v>
                </c:pt>
                <c:pt idx="31">
                  <c:v>1273</c:v>
                </c:pt>
                <c:pt idx="32">
                  <c:v>1274</c:v>
                </c:pt>
                <c:pt idx="33">
                  <c:v>1275</c:v>
                </c:pt>
                <c:pt idx="34">
                  <c:v>1276</c:v>
                </c:pt>
                <c:pt idx="35">
                  <c:v>1277</c:v>
                </c:pt>
                <c:pt idx="36">
                  <c:v>1278</c:v>
                </c:pt>
                <c:pt idx="37">
                  <c:v>1279</c:v>
                </c:pt>
                <c:pt idx="38">
                  <c:v>1280</c:v>
                </c:pt>
                <c:pt idx="39">
                  <c:v>1281</c:v>
                </c:pt>
                <c:pt idx="40">
                  <c:v>1282</c:v>
                </c:pt>
                <c:pt idx="41">
                  <c:v>1283</c:v>
                </c:pt>
                <c:pt idx="42">
                  <c:v>1284</c:v>
                </c:pt>
                <c:pt idx="43">
                  <c:v>1290</c:v>
                </c:pt>
                <c:pt idx="44">
                  <c:v>1097</c:v>
                </c:pt>
                <c:pt idx="45">
                  <c:v>1241</c:v>
                </c:pt>
                <c:pt idx="46">
                  <c:v>1097</c:v>
                </c:pt>
              </c:numCache>
            </c:numRef>
          </c:cat>
          <c:val>
            <c:numRef>
              <c:f>(All_Points!$K$392:$K$437,All_Points!$K$436)</c:f>
              <c:numCache>
                <c:formatCode>General</c:formatCode>
                <c:ptCount val="47"/>
                <c:pt idx="0">
                  <c:v>87.30999755859375</c:v>
                </c:pt>
                <c:pt idx="1">
                  <c:v>87.370002746582031</c:v>
                </c:pt>
                <c:pt idx="2">
                  <c:v>87.339996337890625</c:v>
                </c:pt>
                <c:pt idx="3">
                  <c:v>87.290000915527344</c:v>
                </c:pt>
                <c:pt idx="4">
                  <c:v>87.30999755859375</c:v>
                </c:pt>
                <c:pt idx="5">
                  <c:v>87.169998168945313</c:v>
                </c:pt>
                <c:pt idx="6">
                  <c:v>87.139999389648437</c:v>
                </c:pt>
                <c:pt idx="7">
                  <c:v>87.050003051757813</c:v>
                </c:pt>
                <c:pt idx="8">
                  <c:v>87.050003051757813</c:v>
                </c:pt>
                <c:pt idx="9">
                  <c:v>86.980003356933594</c:v>
                </c:pt>
                <c:pt idx="10">
                  <c:v>87.019996643066406</c:v>
                </c:pt>
                <c:pt idx="11">
                  <c:v>86.769996643066406</c:v>
                </c:pt>
                <c:pt idx="12">
                  <c:v>86.639999389648437</c:v>
                </c:pt>
                <c:pt idx="13">
                  <c:v>86.529998779296875</c:v>
                </c:pt>
                <c:pt idx="14">
                  <c:v>86.470001220703125</c:v>
                </c:pt>
                <c:pt idx="15">
                  <c:v>86.430000305175781</c:v>
                </c:pt>
                <c:pt idx="16">
                  <c:v>86.400001525878906</c:v>
                </c:pt>
                <c:pt idx="17">
                  <c:v>86.360000610351563</c:v>
                </c:pt>
                <c:pt idx="18">
                  <c:v>86.209999084472656</c:v>
                </c:pt>
                <c:pt idx="19">
                  <c:v>86.069999694824219</c:v>
                </c:pt>
                <c:pt idx="20">
                  <c:v>85.819999694824219</c:v>
                </c:pt>
                <c:pt idx="21">
                  <c:v>85.669998168945313</c:v>
                </c:pt>
                <c:pt idx="22">
                  <c:v>85.389999389648437</c:v>
                </c:pt>
                <c:pt idx="23">
                  <c:v>85.290000915527344</c:v>
                </c:pt>
                <c:pt idx="24">
                  <c:v>85.169998168945313</c:v>
                </c:pt>
                <c:pt idx="25">
                  <c:v>85.19000244140625</c:v>
                </c:pt>
                <c:pt idx="26">
                  <c:v>85.150001525878906</c:v>
                </c:pt>
                <c:pt idx="27">
                  <c:v>85.160003662109375</c:v>
                </c:pt>
                <c:pt idx="28">
                  <c:v>85.160003662109375</c:v>
                </c:pt>
                <c:pt idx="29">
                  <c:v>84.900001525878906</c:v>
                </c:pt>
                <c:pt idx="30">
                  <c:v>84.650001525878906</c:v>
                </c:pt>
                <c:pt idx="31">
                  <c:v>84.5</c:v>
                </c:pt>
                <c:pt idx="32">
                  <c:v>84.300003051757813</c:v>
                </c:pt>
                <c:pt idx="33">
                  <c:v>84.260002136230469</c:v>
                </c:pt>
                <c:pt idx="34">
                  <c:v>84.220001220703125</c:v>
                </c:pt>
                <c:pt idx="35">
                  <c:v>84.069999694824219</c:v>
                </c:pt>
                <c:pt idx="36">
                  <c:v>84.050003051757812</c:v>
                </c:pt>
                <c:pt idx="37">
                  <c:v>84.050003051757812</c:v>
                </c:pt>
                <c:pt idx="38">
                  <c:v>84.010002136230469</c:v>
                </c:pt>
                <c:pt idx="39">
                  <c:v>84.050003051757812</c:v>
                </c:pt>
                <c:pt idx="40">
                  <c:v>84.010002136230469</c:v>
                </c:pt>
                <c:pt idx="41">
                  <c:v>83.989997863769531</c:v>
                </c:pt>
                <c:pt idx="42">
                  <c:v>84.010002136230469</c:v>
                </c:pt>
                <c:pt idx="43">
                  <c:v>83.919998168945313</c:v>
                </c:pt>
                <c:pt idx="44">
                  <c:v>76.709999084472656</c:v>
                </c:pt>
                <c:pt idx="45">
                  <c:v>87.449996948242188</c:v>
                </c:pt>
                <c:pt idx="46">
                  <c:v>76.709999084472656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All_Points!$L$1</c:f>
              <c:strCache>
                <c:ptCount val="1"/>
                <c:pt idx="0">
                  <c:v>DTM2m</c:v>
                </c:pt>
              </c:strCache>
            </c:strRef>
          </c:tx>
          <c:marker>
            <c:symbol val="none"/>
          </c:marker>
          <c:cat>
            <c:numRef>
              <c:f>(All_Points!$B$392:$B$437,All_Points!$B$436)</c:f>
              <c:numCache>
                <c:formatCode>General</c:formatCode>
                <c:ptCount val="47"/>
                <c:pt idx="0">
                  <c:v>1242</c:v>
                </c:pt>
                <c:pt idx="1">
                  <c:v>1243</c:v>
                </c:pt>
                <c:pt idx="2">
                  <c:v>1244</c:v>
                </c:pt>
                <c:pt idx="3">
                  <c:v>1245</c:v>
                </c:pt>
                <c:pt idx="4">
                  <c:v>1246</c:v>
                </c:pt>
                <c:pt idx="5">
                  <c:v>1247</c:v>
                </c:pt>
                <c:pt idx="6">
                  <c:v>1248</c:v>
                </c:pt>
                <c:pt idx="7">
                  <c:v>1249</c:v>
                </c:pt>
                <c:pt idx="8">
                  <c:v>1250</c:v>
                </c:pt>
                <c:pt idx="9">
                  <c:v>1251</c:v>
                </c:pt>
                <c:pt idx="10">
                  <c:v>1252</c:v>
                </c:pt>
                <c:pt idx="11">
                  <c:v>1253</c:v>
                </c:pt>
                <c:pt idx="12">
                  <c:v>1254</c:v>
                </c:pt>
                <c:pt idx="13">
                  <c:v>1255</c:v>
                </c:pt>
                <c:pt idx="14">
                  <c:v>1256</c:v>
                </c:pt>
                <c:pt idx="15">
                  <c:v>1257</c:v>
                </c:pt>
                <c:pt idx="16">
                  <c:v>1258</c:v>
                </c:pt>
                <c:pt idx="17">
                  <c:v>1259</c:v>
                </c:pt>
                <c:pt idx="18">
                  <c:v>1260</c:v>
                </c:pt>
                <c:pt idx="19">
                  <c:v>1261</c:v>
                </c:pt>
                <c:pt idx="20">
                  <c:v>1262</c:v>
                </c:pt>
                <c:pt idx="21">
                  <c:v>1263</c:v>
                </c:pt>
                <c:pt idx="22">
                  <c:v>1264</c:v>
                </c:pt>
                <c:pt idx="23">
                  <c:v>1265</c:v>
                </c:pt>
                <c:pt idx="24">
                  <c:v>1266</c:v>
                </c:pt>
                <c:pt idx="25">
                  <c:v>1267</c:v>
                </c:pt>
                <c:pt idx="26">
                  <c:v>1268</c:v>
                </c:pt>
                <c:pt idx="27">
                  <c:v>1269</c:v>
                </c:pt>
                <c:pt idx="28">
                  <c:v>1270</c:v>
                </c:pt>
                <c:pt idx="29">
                  <c:v>1271</c:v>
                </c:pt>
                <c:pt idx="30">
                  <c:v>1272</c:v>
                </c:pt>
                <c:pt idx="31">
                  <c:v>1273</c:v>
                </c:pt>
                <c:pt idx="32">
                  <c:v>1274</c:v>
                </c:pt>
                <c:pt idx="33">
                  <c:v>1275</c:v>
                </c:pt>
                <c:pt idx="34">
                  <c:v>1276</c:v>
                </c:pt>
                <c:pt idx="35">
                  <c:v>1277</c:v>
                </c:pt>
                <c:pt idx="36">
                  <c:v>1278</c:v>
                </c:pt>
                <c:pt idx="37">
                  <c:v>1279</c:v>
                </c:pt>
                <c:pt idx="38">
                  <c:v>1280</c:v>
                </c:pt>
                <c:pt idx="39">
                  <c:v>1281</c:v>
                </c:pt>
                <c:pt idx="40">
                  <c:v>1282</c:v>
                </c:pt>
                <c:pt idx="41">
                  <c:v>1283</c:v>
                </c:pt>
                <c:pt idx="42">
                  <c:v>1284</c:v>
                </c:pt>
                <c:pt idx="43">
                  <c:v>1290</c:v>
                </c:pt>
                <c:pt idx="44">
                  <c:v>1097</c:v>
                </c:pt>
                <c:pt idx="45">
                  <c:v>1241</c:v>
                </c:pt>
                <c:pt idx="46">
                  <c:v>1097</c:v>
                </c:pt>
              </c:numCache>
            </c:numRef>
          </c:cat>
          <c:val>
            <c:numRef>
              <c:f>(All_Points!$L$392:$L$437,All_Points!$L$436)</c:f>
              <c:numCache>
                <c:formatCode>General</c:formatCode>
                <c:ptCount val="47"/>
                <c:pt idx="0">
                  <c:v>87.421897888183594</c:v>
                </c:pt>
                <c:pt idx="1">
                  <c:v>87.481201171875</c:v>
                </c:pt>
                <c:pt idx="2">
                  <c:v>87.36309814453125</c:v>
                </c:pt>
                <c:pt idx="3">
                  <c:v>87.288101196289062</c:v>
                </c:pt>
                <c:pt idx="4">
                  <c:v>87.333702087402344</c:v>
                </c:pt>
                <c:pt idx="5">
                  <c:v>87.236297607421875</c:v>
                </c:pt>
                <c:pt idx="6">
                  <c:v>87.168701171875</c:v>
                </c:pt>
                <c:pt idx="7">
                  <c:v>87.039398193359375</c:v>
                </c:pt>
                <c:pt idx="8">
                  <c:v>87.126899719238281</c:v>
                </c:pt>
                <c:pt idx="9">
                  <c:v>87.044998168945313</c:v>
                </c:pt>
                <c:pt idx="10">
                  <c:v>87.090599060058594</c:v>
                </c:pt>
                <c:pt idx="11">
                  <c:v>86.887496948242188</c:v>
                </c:pt>
                <c:pt idx="12">
                  <c:v>86.75689697265625</c:v>
                </c:pt>
                <c:pt idx="13">
                  <c:v>86.544998168945313</c:v>
                </c:pt>
                <c:pt idx="14">
                  <c:v>86.441902160644531</c:v>
                </c:pt>
                <c:pt idx="15">
                  <c:v>86.44439697265625</c:v>
                </c:pt>
                <c:pt idx="16">
                  <c:v>86.434402465820313</c:v>
                </c:pt>
                <c:pt idx="17">
                  <c:v>86.446296691894531</c:v>
                </c:pt>
                <c:pt idx="18">
                  <c:v>86.24749755859375</c:v>
                </c:pt>
                <c:pt idx="19">
                  <c:v>86.076202392578125</c:v>
                </c:pt>
                <c:pt idx="20">
                  <c:v>85.919998168945313</c:v>
                </c:pt>
                <c:pt idx="21">
                  <c:v>85.779403686523438</c:v>
                </c:pt>
                <c:pt idx="22">
                  <c:v>85.487503051757813</c:v>
                </c:pt>
                <c:pt idx="23">
                  <c:v>85.371200561523438</c:v>
                </c:pt>
                <c:pt idx="24">
                  <c:v>85.382499694824219</c:v>
                </c:pt>
                <c:pt idx="25">
                  <c:v>85.351898193359375</c:v>
                </c:pt>
                <c:pt idx="26">
                  <c:v>85.51629638671875</c:v>
                </c:pt>
                <c:pt idx="27">
                  <c:v>85.342498779296875</c:v>
                </c:pt>
                <c:pt idx="28">
                  <c:v>85.107498168945313</c:v>
                </c:pt>
                <c:pt idx="29">
                  <c:v>84.864997863769531</c:v>
                </c:pt>
                <c:pt idx="30">
                  <c:v>84.772499084472656</c:v>
                </c:pt>
                <c:pt idx="31">
                  <c:v>84.521896362304688</c:v>
                </c:pt>
                <c:pt idx="32">
                  <c:v>84.373100280761719</c:v>
                </c:pt>
                <c:pt idx="33">
                  <c:v>84.32440185546875</c:v>
                </c:pt>
                <c:pt idx="34">
                  <c:v>84.2261962890625</c:v>
                </c:pt>
                <c:pt idx="35">
                  <c:v>84.124397277832031</c:v>
                </c:pt>
                <c:pt idx="36">
                  <c:v>84.132499694824219</c:v>
                </c:pt>
                <c:pt idx="37">
                  <c:v>84.128097534179687</c:v>
                </c:pt>
                <c:pt idx="38">
                  <c:v>84.06500244140625</c:v>
                </c:pt>
                <c:pt idx="39">
                  <c:v>83.89129638671875</c:v>
                </c:pt>
                <c:pt idx="40">
                  <c:v>84.206901550292969</c:v>
                </c:pt>
                <c:pt idx="41">
                  <c:v>83.986297607421875</c:v>
                </c:pt>
                <c:pt idx="42">
                  <c:v>84.061203002929688</c:v>
                </c:pt>
                <c:pt idx="43">
                  <c:v>83.970596313476563</c:v>
                </c:pt>
                <c:pt idx="44">
                  <c:v>77.44000244140625</c:v>
                </c:pt>
                <c:pt idx="45">
                  <c:v>87.423103332519531</c:v>
                </c:pt>
                <c:pt idx="46">
                  <c:v>77.44000244140625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All_Points!$M$1</c:f>
              <c:strCache>
                <c:ptCount val="1"/>
                <c:pt idx="0">
                  <c:v>DSM50cm</c:v>
                </c:pt>
              </c:strCache>
            </c:strRef>
          </c:tx>
          <c:marker>
            <c:symbol val="none"/>
          </c:marker>
          <c:cat>
            <c:numRef>
              <c:f>(All_Points!$B$392:$B$437,All_Points!$B$436)</c:f>
              <c:numCache>
                <c:formatCode>General</c:formatCode>
                <c:ptCount val="47"/>
                <c:pt idx="0">
                  <c:v>1242</c:v>
                </c:pt>
                <c:pt idx="1">
                  <c:v>1243</c:v>
                </c:pt>
                <c:pt idx="2">
                  <c:v>1244</c:v>
                </c:pt>
                <c:pt idx="3">
                  <c:v>1245</c:v>
                </c:pt>
                <c:pt idx="4">
                  <c:v>1246</c:v>
                </c:pt>
                <c:pt idx="5">
                  <c:v>1247</c:v>
                </c:pt>
                <c:pt idx="6">
                  <c:v>1248</c:v>
                </c:pt>
                <c:pt idx="7">
                  <c:v>1249</c:v>
                </c:pt>
                <c:pt idx="8">
                  <c:v>1250</c:v>
                </c:pt>
                <c:pt idx="9">
                  <c:v>1251</c:v>
                </c:pt>
                <c:pt idx="10">
                  <c:v>1252</c:v>
                </c:pt>
                <c:pt idx="11">
                  <c:v>1253</c:v>
                </c:pt>
                <c:pt idx="12">
                  <c:v>1254</c:v>
                </c:pt>
                <c:pt idx="13">
                  <c:v>1255</c:v>
                </c:pt>
                <c:pt idx="14">
                  <c:v>1256</c:v>
                </c:pt>
                <c:pt idx="15">
                  <c:v>1257</c:v>
                </c:pt>
                <c:pt idx="16">
                  <c:v>1258</c:v>
                </c:pt>
                <c:pt idx="17">
                  <c:v>1259</c:v>
                </c:pt>
                <c:pt idx="18">
                  <c:v>1260</c:v>
                </c:pt>
                <c:pt idx="19">
                  <c:v>1261</c:v>
                </c:pt>
                <c:pt idx="20">
                  <c:v>1262</c:v>
                </c:pt>
                <c:pt idx="21">
                  <c:v>1263</c:v>
                </c:pt>
                <c:pt idx="22">
                  <c:v>1264</c:v>
                </c:pt>
                <c:pt idx="23">
                  <c:v>1265</c:v>
                </c:pt>
                <c:pt idx="24">
                  <c:v>1266</c:v>
                </c:pt>
                <c:pt idx="25">
                  <c:v>1267</c:v>
                </c:pt>
                <c:pt idx="26">
                  <c:v>1268</c:v>
                </c:pt>
                <c:pt idx="27">
                  <c:v>1269</c:v>
                </c:pt>
                <c:pt idx="28">
                  <c:v>1270</c:v>
                </c:pt>
                <c:pt idx="29">
                  <c:v>1271</c:v>
                </c:pt>
                <c:pt idx="30">
                  <c:v>1272</c:v>
                </c:pt>
                <c:pt idx="31">
                  <c:v>1273</c:v>
                </c:pt>
                <c:pt idx="32">
                  <c:v>1274</c:v>
                </c:pt>
                <c:pt idx="33">
                  <c:v>1275</c:v>
                </c:pt>
                <c:pt idx="34">
                  <c:v>1276</c:v>
                </c:pt>
                <c:pt idx="35">
                  <c:v>1277</c:v>
                </c:pt>
                <c:pt idx="36">
                  <c:v>1278</c:v>
                </c:pt>
                <c:pt idx="37">
                  <c:v>1279</c:v>
                </c:pt>
                <c:pt idx="38">
                  <c:v>1280</c:v>
                </c:pt>
                <c:pt idx="39">
                  <c:v>1281</c:v>
                </c:pt>
                <c:pt idx="40">
                  <c:v>1282</c:v>
                </c:pt>
                <c:pt idx="41">
                  <c:v>1283</c:v>
                </c:pt>
                <c:pt idx="42">
                  <c:v>1284</c:v>
                </c:pt>
                <c:pt idx="43">
                  <c:v>1290</c:v>
                </c:pt>
                <c:pt idx="44">
                  <c:v>1097</c:v>
                </c:pt>
                <c:pt idx="45">
                  <c:v>1241</c:v>
                </c:pt>
                <c:pt idx="46">
                  <c:v>1097</c:v>
                </c:pt>
              </c:numCache>
            </c:numRef>
          </c:cat>
          <c:val>
            <c:numRef>
              <c:f>(All_Points!$M$392:$M$437,All_Points!$M$436)</c:f>
              <c:numCache>
                <c:formatCode>General</c:formatCode>
                <c:ptCount val="47"/>
                <c:pt idx="0">
                  <c:v>87.44000244140625</c:v>
                </c:pt>
                <c:pt idx="1">
                  <c:v>87.510002136230469</c:v>
                </c:pt>
                <c:pt idx="2">
                  <c:v>87.360000610351563</c:v>
                </c:pt>
                <c:pt idx="3">
                  <c:v>87.25</c:v>
                </c:pt>
                <c:pt idx="4">
                  <c:v>87.339996337890625</c:v>
                </c:pt>
                <c:pt idx="5">
                  <c:v>87.269996643066406</c:v>
                </c:pt>
                <c:pt idx="6">
                  <c:v>87.150001525878906</c:v>
                </c:pt>
                <c:pt idx="7">
                  <c:v>87.019996643066406</c:v>
                </c:pt>
                <c:pt idx="8">
                  <c:v>87.089996337890625</c:v>
                </c:pt>
                <c:pt idx="9">
                  <c:v>87.089996337890625</c:v>
                </c:pt>
                <c:pt idx="10">
                  <c:v>87.160003662109375</c:v>
                </c:pt>
                <c:pt idx="11">
                  <c:v>86.639999389648437</c:v>
                </c:pt>
                <c:pt idx="12">
                  <c:v>86.760002136230469</c:v>
                </c:pt>
                <c:pt idx="13">
                  <c:v>86.610000610351563</c:v>
                </c:pt>
                <c:pt idx="14">
                  <c:v>86.489997863769531</c:v>
                </c:pt>
                <c:pt idx="15">
                  <c:v>86.480003356933594</c:v>
                </c:pt>
                <c:pt idx="16">
                  <c:v>86.44000244140625</c:v>
                </c:pt>
                <c:pt idx="17">
                  <c:v>86.489997863769531</c:v>
                </c:pt>
                <c:pt idx="18">
                  <c:v>86.290000915527344</c:v>
                </c:pt>
                <c:pt idx="19">
                  <c:v>86.029998779296875</c:v>
                </c:pt>
                <c:pt idx="20">
                  <c:v>85.889999389648438</c:v>
                </c:pt>
                <c:pt idx="21">
                  <c:v>85.830001831054688</c:v>
                </c:pt>
                <c:pt idx="22">
                  <c:v>85.470001220703125</c:v>
                </c:pt>
                <c:pt idx="23">
                  <c:v>85.419998168945313</c:v>
                </c:pt>
                <c:pt idx="24">
                  <c:v>85.410003662109375</c:v>
                </c:pt>
                <c:pt idx="25">
                  <c:v>85.339996337890625</c:v>
                </c:pt>
                <c:pt idx="26">
                  <c:v>85.419998168945313</c:v>
                </c:pt>
                <c:pt idx="27">
                  <c:v>85.330001831054688</c:v>
                </c:pt>
                <c:pt idx="28">
                  <c:v>85.139999389648438</c:v>
                </c:pt>
                <c:pt idx="29">
                  <c:v>85.019996643066406</c:v>
                </c:pt>
                <c:pt idx="30">
                  <c:v>84.730003356933594</c:v>
                </c:pt>
                <c:pt idx="31">
                  <c:v>84.529998779296875</c:v>
                </c:pt>
                <c:pt idx="32">
                  <c:v>84.360000610351563</c:v>
                </c:pt>
                <c:pt idx="33">
                  <c:v>84.370002746582031</c:v>
                </c:pt>
                <c:pt idx="34">
                  <c:v>84.300003051757813</c:v>
                </c:pt>
                <c:pt idx="35">
                  <c:v>84.129997253417969</c:v>
                </c:pt>
                <c:pt idx="36">
                  <c:v>84.089996337890625</c:v>
                </c:pt>
                <c:pt idx="37">
                  <c:v>84.129997253417969</c:v>
                </c:pt>
                <c:pt idx="38">
                  <c:v>84.05999755859375</c:v>
                </c:pt>
                <c:pt idx="39">
                  <c:v>84.139999389648438</c:v>
                </c:pt>
                <c:pt idx="40">
                  <c:v>84.239997863769531</c:v>
                </c:pt>
                <c:pt idx="41">
                  <c:v>84.010002136230469</c:v>
                </c:pt>
                <c:pt idx="42">
                  <c:v>84.05999755859375</c:v>
                </c:pt>
                <c:pt idx="43">
                  <c:v>83.980003356933594</c:v>
                </c:pt>
                <c:pt idx="44">
                  <c:v>77.430000305175781</c:v>
                </c:pt>
                <c:pt idx="45">
                  <c:v>87.449996948242188</c:v>
                </c:pt>
                <c:pt idx="46">
                  <c:v>77.430000305175781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All_Points!$N$1</c:f>
              <c:strCache>
                <c:ptCount val="1"/>
                <c:pt idx="0">
                  <c:v>DSM2m</c:v>
                </c:pt>
              </c:strCache>
            </c:strRef>
          </c:tx>
          <c:marker>
            <c:symbol val="none"/>
          </c:marker>
          <c:cat>
            <c:numRef>
              <c:f>(All_Points!$B$392:$B$437,All_Points!$B$436)</c:f>
              <c:numCache>
                <c:formatCode>General</c:formatCode>
                <c:ptCount val="47"/>
                <c:pt idx="0">
                  <c:v>1242</c:v>
                </c:pt>
                <c:pt idx="1">
                  <c:v>1243</c:v>
                </c:pt>
                <c:pt idx="2">
                  <c:v>1244</c:v>
                </c:pt>
                <c:pt idx="3">
                  <c:v>1245</c:v>
                </c:pt>
                <c:pt idx="4">
                  <c:v>1246</c:v>
                </c:pt>
                <c:pt idx="5">
                  <c:v>1247</c:v>
                </c:pt>
                <c:pt idx="6">
                  <c:v>1248</c:v>
                </c:pt>
                <c:pt idx="7">
                  <c:v>1249</c:v>
                </c:pt>
                <c:pt idx="8">
                  <c:v>1250</c:v>
                </c:pt>
                <c:pt idx="9">
                  <c:v>1251</c:v>
                </c:pt>
                <c:pt idx="10">
                  <c:v>1252</c:v>
                </c:pt>
                <c:pt idx="11">
                  <c:v>1253</c:v>
                </c:pt>
                <c:pt idx="12">
                  <c:v>1254</c:v>
                </c:pt>
                <c:pt idx="13">
                  <c:v>1255</c:v>
                </c:pt>
                <c:pt idx="14">
                  <c:v>1256</c:v>
                </c:pt>
                <c:pt idx="15">
                  <c:v>1257</c:v>
                </c:pt>
                <c:pt idx="16">
                  <c:v>1258</c:v>
                </c:pt>
                <c:pt idx="17">
                  <c:v>1259</c:v>
                </c:pt>
                <c:pt idx="18">
                  <c:v>1260</c:v>
                </c:pt>
                <c:pt idx="19">
                  <c:v>1261</c:v>
                </c:pt>
                <c:pt idx="20">
                  <c:v>1262</c:v>
                </c:pt>
                <c:pt idx="21">
                  <c:v>1263</c:v>
                </c:pt>
                <c:pt idx="22">
                  <c:v>1264</c:v>
                </c:pt>
                <c:pt idx="23">
                  <c:v>1265</c:v>
                </c:pt>
                <c:pt idx="24">
                  <c:v>1266</c:v>
                </c:pt>
                <c:pt idx="25">
                  <c:v>1267</c:v>
                </c:pt>
                <c:pt idx="26">
                  <c:v>1268</c:v>
                </c:pt>
                <c:pt idx="27">
                  <c:v>1269</c:v>
                </c:pt>
                <c:pt idx="28">
                  <c:v>1270</c:v>
                </c:pt>
                <c:pt idx="29">
                  <c:v>1271</c:v>
                </c:pt>
                <c:pt idx="30">
                  <c:v>1272</c:v>
                </c:pt>
                <c:pt idx="31">
                  <c:v>1273</c:v>
                </c:pt>
                <c:pt idx="32">
                  <c:v>1274</c:v>
                </c:pt>
                <c:pt idx="33">
                  <c:v>1275</c:v>
                </c:pt>
                <c:pt idx="34">
                  <c:v>1276</c:v>
                </c:pt>
                <c:pt idx="35">
                  <c:v>1277</c:v>
                </c:pt>
                <c:pt idx="36">
                  <c:v>1278</c:v>
                </c:pt>
                <c:pt idx="37">
                  <c:v>1279</c:v>
                </c:pt>
                <c:pt idx="38">
                  <c:v>1280</c:v>
                </c:pt>
                <c:pt idx="39">
                  <c:v>1281</c:v>
                </c:pt>
                <c:pt idx="40">
                  <c:v>1282</c:v>
                </c:pt>
                <c:pt idx="41">
                  <c:v>1283</c:v>
                </c:pt>
                <c:pt idx="42">
                  <c:v>1284</c:v>
                </c:pt>
                <c:pt idx="43">
                  <c:v>1290</c:v>
                </c:pt>
                <c:pt idx="44">
                  <c:v>1097</c:v>
                </c:pt>
                <c:pt idx="45">
                  <c:v>1241</c:v>
                </c:pt>
                <c:pt idx="46">
                  <c:v>1097</c:v>
                </c:pt>
              </c:numCache>
            </c:numRef>
          </c:cat>
          <c:val>
            <c:numRef>
              <c:f>(All_Points!$N$392:$N$437,All_Points!$N$436)</c:f>
              <c:numCache>
                <c:formatCode>General</c:formatCode>
                <c:ptCount val="47"/>
                <c:pt idx="0">
                  <c:v>87.421897888183594</c:v>
                </c:pt>
                <c:pt idx="1">
                  <c:v>87.481201171875</c:v>
                </c:pt>
                <c:pt idx="2">
                  <c:v>87.36309814453125</c:v>
                </c:pt>
                <c:pt idx="3">
                  <c:v>87.288101196289062</c:v>
                </c:pt>
                <c:pt idx="4">
                  <c:v>87.333702087402344</c:v>
                </c:pt>
                <c:pt idx="5">
                  <c:v>87.236297607421875</c:v>
                </c:pt>
                <c:pt idx="6">
                  <c:v>87.168701171875</c:v>
                </c:pt>
                <c:pt idx="7">
                  <c:v>87.039398193359375</c:v>
                </c:pt>
                <c:pt idx="8">
                  <c:v>87.126899719238281</c:v>
                </c:pt>
                <c:pt idx="9">
                  <c:v>87.044998168945313</c:v>
                </c:pt>
                <c:pt idx="10">
                  <c:v>87.090599060058594</c:v>
                </c:pt>
                <c:pt idx="11">
                  <c:v>86.887496948242188</c:v>
                </c:pt>
                <c:pt idx="12">
                  <c:v>86.75689697265625</c:v>
                </c:pt>
                <c:pt idx="13">
                  <c:v>86.544998168945313</c:v>
                </c:pt>
                <c:pt idx="14">
                  <c:v>86.441902160644531</c:v>
                </c:pt>
                <c:pt idx="15">
                  <c:v>86.44439697265625</c:v>
                </c:pt>
                <c:pt idx="16">
                  <c:v>86.434402465820313</c:v>
                </c:pt>
                <c:pt idx="17">
                  <c:v>86.446296691894531</c:v>
                </c:pt>
                <c:pt idx="18">
                  <c:v>86.24749755859375</c:v>
                </c:pt>
                <c:pt idx="19">
                  <c:v>86.076202392578125</c:v>
                </c:pt>
                <c:pt idx="20">
                  <c:v>85.919998168945313</c:v>
                </c:pt>
                <c:pt idx="21">
                  <c:v>85.779403686523438</c:v>
                </c:pt>
                <c:pt idx="22">
                  <c:v>85.487503051757813</c:v>
                </c:pt>
                <c:pt idx="23">
                  <c:v>85.371200561523438</c:v>
                </c:pt>
                <c:pt idx="24">
                  <c:v>85.382499694824219</c:v>
                </c:pt>
                <c:pt idx="25">
                  <c:v>85.351898193359375</c:v>
                </c:pt>
                <c:pt idx="26">
                  <c:v>85.51629638671875</c:v>
                </c:pt>
                <c:pt idx="27">
                  <c:v>85.342498779296875</c:v>
                </c:pt>
                <c:pt idx="28">
                  <c:v>85.107498168945313</c:v>
                </c:pt>
                <c:pt idx="29">
                  <c:v>84.864997863769531</c:v>
                </c:pt>
                <c:pt idx="30">
                  <c:v>84.772499084472656</c:v>
                </c:pt>
                <c:pt idx="31">
                  <c:v>84.521896362304688</c:v>
                </c:pt>
                <c:pt idx="32">
                  <c:v>84.373100280761719</c:v>
                </c:pt>
                <c:pt idx="33">
                  <c:v>84.32440185546875</c:v>
                </c:pt>
                <c:pt idx="34">
                  <c:v>84.2261962890625</c:v>
                </c:pt>
                <c:pt idx="35">
                  <c:v>84.124397277832031</c:v>
                </c:pt>
                <c:pt idx="36">
                  <c:v>84.132499694824219</c:v>
                </c:pt>
                <c:pt idx="37">
                  <c:v>84.128097534179687</c:v>
                </c:pt>
                <c:pt idx="38">
                  <c:v>84.06500244140625</c:v>
                </c:pt>
                <c:pt idx="39">
                  <c:v>83.89129638671875</c:v>
                </c:pt>
                <c:pt idx="40">
                  <c:v>84.206901550292969</c:v>
                </c:pt>
                <c:pt idx="41">
                  <c:v>83.986297607421875</c:v>
                </c:pt>
                <c:pt idx="42">
                  <c:v>84.061203002929688</c:v>
                </c:pt>
                <c:pt idx="43">
                  <c:v>83.970596313476563</c:v>
                </c:pt>
                <c:pt idx="44">
                  <c:v>79.185600280761719</c:v>
                </c:pt>
                <c:pt idx="45">
                  <c:v>87.423103332519531</c:v>
                </c:pt>
                <c:pt idx="46">
                  <c:v>79.185600280761719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All_Points!$O$1</c:f>
              <c:strCache>
                <c:ptCount val="1"/>
                <c:pt idx="0">
                  <c:v>gta_2002</c:v>
                </c:pt>
              </c:strCache>
            </c:strRef>
          </c:tx>
          <c:marker>
            <c:symbol val="none"/>
          </c:marker>
          <c:cat>
            <c:numRef>
              <c:f>(All_Points!$B$392:$B$437,All_Points!$B$436)</c:f>
              <c:numCache>
                <c:formatCode>General</c:formatCode>
                <c:ptCount val="47"/>
                <c:pt idx="0">
                  <c:v>1242</c:v>
                </c:pt>
                <c:pt idx="1">
                  <c:v>1243</c:v>
                </c:pt>
                <c:pt idx="2">
                  <c:v>1244</c:v>
                </c:pt>
                <c:pt idx="3">
                  <c:v>1245</c:v>
                </c:pt>
                <c:pt idx="4">
                  <c:v>1246</c:v>
                </c:pt>
                <c:pt idx="5">
                  <c:v>1247</c:v>
                </c:pt>
                <c:pt idx="6">
                  <c:v>1248</c:v>
                </c:pt>
                <c:pt idx="7">
                  <c:v>1249</c:v>
                </c:pt>
                <c:pt idx="8">
                  <c:v>1250</c:v>
                </c:pt>
                <c:pt idx="9">
                  <c:v>1251</c:v>
                </c:pt>
                <c:pt idx="10">
                  <c:v>1252</c:v>
                </c:pt>
                <c:pt idx="11">
                  <c:v>1253</c:v>
                </c:pt>
                <c:pt idx="12">
                  <c:v>1254</c:v>
                </c:pt>
                <c:pt idx="13">
                  <c:v>1255</c:v>
                </c:pt>
                <c:pt idx="14">
                  <c:v>1256</c:v>
                </c:pt>
                <c:pt idx="15">
                  <c:v>1257</c:v>
                </c:pt>
                <c:pt idx="16">
                  <c:v>1258</c:v>
                </c:pt>
                <c:pt idx="17">
                  <c:v>1259</c:v>
                </c:pt>
                <c:pt idx="18">
                  <c:v>1260</c:v>
                </c:pt>
                <c:pt idx="19">
                  <c:v>1261</c:v>
                </c:pt>
                <c:pt idx="20">
                  <c:v>1262</c:v>
                </c:pt>
                <c:pt idx="21">
                  <c:v>1263</c:v>
                </c:pt>
                <c:pt idx="22">
                  <c:v>1264</c:v>
                </c:pt>
                <c:pt idx="23">
                  <c:v>1265</c:v>
                </c:pt>
                <c:pt idx="24">
                  <c:v>1266</c:v>
                </c:pt>
                <c:pt idx="25">
                  <c:v>1267</c:v>
                </c:pt>
                <c:pt idx="26">
                  <c:v>1268</c:v>
                </c:pt>
                <c:pt idx="27">
                  <c:v>1269</c:v>
                </c:pt>
                <c:pt idx="28">
                  <c:v>1270</c:v>
                </c:pt>
                <c:pt idx="29">
                  <c:v>1271</c:v>
                </c:pt>
                <c:pt idx="30">
                  <c:v>1272</c:v>
                </c:pt>
                <c:pt idx="31">
                  <c:v>1273</c:v>
                </c:pt>
                <c:pt idx="32">
                  <c:v>1274</c:v>
                </c:pt>
                <c:pt idx="33">
                  <c:v>1275</c:v>
                </c:pt>
                <c:pt idx="34">
                  <c:v>1276</c:v>
                </c:pt>
                <c:pt idx="35">
                  <c:v>1277</c:v>
                </c:pt>
                <c:pt idx="36">
                  <c:v>1278</c:v>
                </c:pt>
                <c:pt idx="37">
                  <c:v>1279</c:v>
                </c:pt>
                <c:pt idx="38">
                  <c:v>1280</c:v>
                </c:pt>
                <c:pt idx="39">
                  <c:v>1281</c:v>
                </c:pt>
                <c:pt idx="40">
                  <c:v>1282</c:v>
                </c:pt>
                <c:pt idx="41">
                  <c:v>1283</c:v>
                </c:pt>
                <c:pt idx="42">
                  <c:v>1284</c:v>
                </c:pt>
                <c:pt idx="43">
                  <c:v>1290</c:v>
                </c:pt>
                <c:pt idx="44">
                  <c:v>1097</c:v>
                </c:pt>
                <c:pt idx="45">
                  <c:v>1241</c:v>
                </c:pt>
                <c:pt idx="46">
                  <c:v>1097</c:v>
                </c:pt>
              </c:numCache>
            </c:numRef>
          </c:cat>
          <c:val>
            <c:numRef>
              <c:f>(All_Points!$O$392:$O$437,All_Points!$O$436)</c:f>
              <c:numCache>
                <c:formatCode>General</c:formatCode>
                <c:ptCount val="47"/>
                <c:pt idx="0">
                  <c:v>87.643997192382813</c:v>
                </c:pt>
                <c:pt idx="1">
                  <c:v>87.602500915527344</c:v>
                </c:pt>
                <c:pt idx="2">
                  <c:v>87.496002197265625</c:v>
                </c:pt>
                <c:pt idx="3">
                  <c:v>87.465499877929688</c:v>
                </c:pt>
                <c:pt idx="4">
                  <c:v>87.413002014160156</c:v>
                </c:pt>
                <c:pt idx="5">
                  <c:v>87.372200012207031</c:v>
                </c:pt>
                <c:pt idx="6">
                  <c:v>87.326202392578125</c:v>
                </c:pt>
                <c:pt idx="7">
                  <c:v>87.1405029296875</c:v>
                </c:pt>
                <c:pt idx="8">
                  <c:v>87.043197631835938</c:v>
                </c:pt>
                <c:pt idx="9">
                  <c:v>86.840400695800781</c:v>
                </c:pt>
                <c:pt idx="10">
                  <c:v>86.67120361328125</c:v>
                </c:pt>
                <c:pt idx="11">
                  <c:v>86.581703186035156</c:v>
                </c:pt>
                <c:pt idx="12">
                  <c:v>86.50579833984375</c:v>
                </c:pt>
                <c:pt idx="13">
                  <c:v>86.338699340820313</c:v>
                </c:pt>
                <c:pt idx="14">
                  <c:v>86.280899047851563</c:v>
                </c:pt>
                <c:pt idx="15">
                  <c:v>86.267799377441406</c:v>
                </c:pt>
                <c:pt idx="16">
                  <c:v>85.992401123046875</c:v>
                </c:pt>
                <c:pt idx="17">
                  <c:v>85.882797241210937</c:v>
                </c:pt>
                <c:pt idx="18">
                  <c:v>85.80999755859375</c:v>
                </c:pt>
                <c:pt idx="19">
                  <c:v>85.576797485351563</c:v>
                </c:pt>
                <c:pt idx="20">
                  <c:v>85.46099853515625</c:v>
                </c:pt>
                <c:pt idx="21">
                  <c:v>85.247398376464844</c:v>
                </c:pt>
                <c:pt idx="22">
                  <c:v>85.125198364257813</c:v>
                </c:pt>
                <c:pt idx="23">
                  <c:v>85.066802978515625</c:v>
                </c:pt>
                <c:pt idx="24">
                  <c:v>85.018402099609375</c:v>
                </c:pt>
                <c:pt idx="25">
                  <c:v>84.83489990234375</c:v>
                </c:pt>
                <c:pt idx="26">
                  <c:v>84.813201904296875</c:v>
                </c:pt>
                <c:pt idx="27">
                  <c:v>84.69329833984375</c:v>
                </c:pt>
                <c:pt idx="28">
                  <c:v>84.665298461914063</c:v>
                </c:pt>
                <c:pt idx="29">
                  <c:v>84.634902954101563</c:v>
                </c:pt>
                <c:pt idx="30">
                  <c:v>84.521598815917969</c:v>
                </c:pt>
                <c:pt idx="31">
                  <c:v>84.492202758789063</c:v>
                </c:pt>
                <c:pt idx="32">
                  <c:v>84.427902221679688</c:v>
                </c:pt>
                <c:pt idx="33">
                  <c:v>84.327903747558594</c:v>
                </c:pt>
                <c:pt idx="34">
                  <c:v>84.301498413085938</c:v>
                </c:pt>
                <c:pt idx="35">
                  <c:v>84.211196899414063</c:v>
                </c:pt>
                <c:pt idx="36">
                  <c:v>84.190101623535156</c:v>
                </c:pt>
                <c:pt idx="37">
                  <c:v>84.150001525878906</c:v>
                </c:pt>
                <c:pt idx="38">
                  <c:v>84.073699951171875</c:v>
                </c:pt>
                <c:pt idx="39">
                  <c:v>83.962303161621094</c:v>
                </c:pt>
                <c:pt idx="40">
                  <c:v>83.918197631835937</c:v>
                </c:pt>
                <c:pt idx="41">
                  <c:v>83.846298217773437</c:v>
                </c:pt>
                <c:pt idx="42">
                  <c:v>84.011299133300781</c:v>
                </c:pt>
                <c:pt idx="43">
                  <c:v>84.051498413085938</c:v>
                </c:pt>
                <c:pt idx="44">
                  <c:v>76.296600341796875</c:v>
                </c:pt>
                <c:pt idx="45">
                  <c:v>87.69439697265625</c:v>
                </c:pt>
                <c:pt idx="46">
                  <c:v>76.296600341796875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All_Points!$F$1</c:f>
              <c:strCache>
                <c:ptCount val="1"/>
                <c:pt idx="0">
                  <c:v>Surveyed Elevation</c:v>
                </c:pt>
              </c:strCache>
            </c:strRef>
          </c:tx>
          <c:marker>
            <c:symbol val="none"/>
          </c:marker>
          <c:cat>
            <c:numRef>
              <c:f>(All_Points!$B$392:$B$437,All_Points!$B$436)</c:f>
              <c:numCache>
                <c:formatCode>General</c:formatCode>
                <c:ptCount val="47"/>
                <c:pt idx="0">
                  <c:v>1242</c:v>
                </c:pt>
                <c:pt idx="1">
                  <c:v>1243</c:v>
                </c:pt>
                <c:pt idx="2">
                  <c:v>1244</c:v>
                </c:pt>
                <c:pt idx="3">
                  <c:v>1245</c:v>
                </c:pt>
                <c:pt idx="4">
                  <c:v>1246</c:v>
                </c:pt>
                <c:pt idx="5">
                  <c:v>1247</c:v>
                </c:pt>
                <c:pt idx="6">
                  <c:v>1248</c:v>
                </c:pt>
                <c:pt idx="7">
                  <c:v>1249</c:v>
                </c:pt>
                <c:pt idx="8">
                  <c:v>1250</c:v>
                </c:pt>
                <c:pt idx="9">
                  <c:v>1251</c:v>
                </c:pt>
                <c:pt idx="10">
                  <c:v>1252</c:v>
                </c:pt>
                <c:pt idx="11">
                  <c:v>1253</c:v>
                </c:pt>
                <c:pt idx="12">
                  <c:v>1254</c:v>
                </c:pt>
                <c:pt idx="13">
                  <c:v>1255</c:v>
                </c:pt>
                <c:pt idx="14">
                  <c:v>1256</c:v>
                </c:pt>
                <c:pt idx="15">
                  <c:v>1257</c:v>
                </c:pt>
                <c:pt idx="16">
                  <c:v>1258</c:v>
                </c:pt>
                <c:pt idx="17">
                  <c:v>1259</c:v>
                </c:pt>
                <c:pt idx="18">
                  <c:v>1260</c:v>
                </c:pt>
                <c:pt idx="19">
                  <c:v>1261</c:v>
                </c:pt>
                <c:pt idx="20">
                  <c:v>1262</c:v>
                </c:pt>
                <c:pt idx="21">
                  <c:v>1263</c:v>
                </c:pt>
                <c:pt idx="22">
                  <c:v>1264</c:v>
                </c:pt>
                <c:pt idx="23">
                  <c:v>1265</c:v>
                </c:pt>
                <c:pt idx="24">
                  <c:v>1266</c:v>
                </c:pt>
                <c:pt idx="25">
                  <c:v>1267</c:v>
                </c:pt>
                <c:pt idx="26">
                  <c:v>1268</c:v>
                </c:pt>
                <c:pt idx="27">
                  <c:v>1269</c:v>
                </c:pt>
                <c:pt idx="28">
                  <c:v>1270</c:v>
                </c:pt>
                <c:pt idx="29">
                  <c:v>1271</c:v>
                </c:pt>
                <c:pt idx="30">
                  <c:v>1272</c:v>
                </c:pt>
                <c:pt idx="31">
                  <c:v>1273</c:v>
                </c:pt>
                <c:pt idx="32">
                  <c:v>1274</c:v>
                </c:pt>
                <c:pt idx="33">
                  <c:v>1275</c:v>
                </c:pt>
                <c:pt idx="34">
                  <c:v>1276</c:v>
                </c:pt>
                <c:pt idx="35">
                  <c:v>1277</c:v>
                </c:pt>
                <c:pt idx="36">
                  <c:v>1278</c:v>
                </c:pt>
                <c:pt idx="37">
                  <c:v>1279</c:v>
                </c:pt>
                <c:pt idx="38">
                  <c:v>1280</c:v>
                </c:pt>
                <c:pt idx="39">
                  <c:v>1281</c:v>
                </c:pt>
                <c:pt idx="40">
                  <c:v>1282</c:v>
                </c:pt>
                <c:pt idx="41">
                  <c:v>1283</c:v>
                </c:pt>
                <c:pt idx="42">
                  <c:v>1284</c:v>
                </c:pt>
                <c:pt idx="43">
                  <c:v>1290</c:v>
                </c:pt>
                <c:pt idx="44">
                  <c:v>1097</c:v>
                </c:pt>
                <c:pt idx="45">
                  <c:v>1241</c:v>
                </c:pt>
                <c:pt idx="46">
                  <c:v>1097</c:v>
                </c:pt>
              </c:numCache>
            </c:numRef>
          </c:cat>
          <c:val>
            <c:numRef>
              <c:f>(All_Points!$F$392:$F$437,All_Points!$F$436)</c:f>
              <c:numCache>
                <c:formatCode>General</c:formatCode>
                <c:ptCount val="47"/>
                <c:pt idx="0">
                  <c:v>87.487899999999996</c:v>
                </c:pt>
                <c:pt idx="1">
                  <c:v>87.520799999999994</c:v>
                </c:pt>
                <c:pt idx="2">
                  <c:v>87.520300000000006</c:v>
                </c:pt>
                <c:pt idx="3">
                  <c:v>87.471400000000003</c:v>
                </c:pt>
                <c:pt idx="4">
                  <c:v>87.465199999999996</c:v>
                </c:pt>
                <c:pt idx="5">
                  <c:v>87.31</c:v>
                </c:pt>
                <c:pt idx="6">
                  <c:v>87.228999999999999</c:v>
                </c:pt>
                <c:pt idx="7">
                  <c:v>87.179100000000005</c:v>
                </c:pt>
                <c:pt idx="8">
                  <c:v>87.185000000000002</c:v>
                </c:pt>
                <c:pt idx="9">
                  <c:v>87.127600000000001</c:v>
                </c:pt>
                <c:pt idx="10">
                  <c:v>87.081900000000005</c:v>
                </c:pt>
                <c:pt idx="11">
                  <c:v>86.913499999999999</c:v>
                </c:pt>
                <c:pt idx="12">
                  <c:v>86.727099999999993</c:v>
                </c:pt>
                <c:pt idx="13">
                  <c:v>86.577799999999996</c:v>
                </c:pt>
                <c:pt idx="14">
                  <c:v>86.537300000000002</c:v>
                </c:pt>
                <c:pt idx="15">
                  <c:v>86.540599999999998</c:v>
                </c:pt>
                <c:pt idx="16">
                  <c:v>86.496099999999998</c:v>
                </c:pt>
                <c:pt idx="17">
                  <c:v>86.440799999999996</c:v>
                </c:pt>
                <c:pt idx="18">
                  <c:v>86.346699999999998</c:v>
                </c:pt>
                <c:pt idx="19">
                  <c:v>86.139200000000002</c:v>
                </c:pt>
                <c:pt idx="20">
                  <c:v>85.965299999999999</c:v>
                </c:pt>
                <c:pt idx="21">
                  <c:v>85.756399999999999</c:v>
                </c:pt>
                <c:pt idx="22">
                  <c:v>85.562200000000004</c:v>
                </c:pt>
                <c:pt idx="23">
                  <c:v>85.385199999999998</c:v>
                </c:pt>
                <c:pt idx="24">
                  <c:v>85.330799999999996</c:v>
                </c:pt>
                <c:pt idx="25">
                  <c:v>85.354299999999995</c:v>
                </c:pt>
                <c:pt idx="26">
                  <c:v>85.310699999999997</c:v>
                </c:pt>
                <c:pt idx="27">
                  <c:v>85.271600000000007</c:v>
                </c:pt>
                <c:pt idx="28">
                  <c:v>85.197800000000001</c:v>
                </c:pt>
                <c:pt idx="29">
                  <c:v>84.9773</c:v>
                </c:pt>
                <c:pt idx="30">
                  <c:v>84.746700000000004</c:v>
                </c:pt>
                <c:pt idx="31">
                  <c:v>84.605199999999996</c:v>
                </c:pt>
                <c:pt idx="32">
                  <c:v>84.387500000000003</c:v>
                </c:pt>
                <c:pt idx="33">
                  <c:v>84.376400000000004</c:v>
                </c:pt>
                <c:pt idx="34">
                  <c:v>84.308800000000005</c:v>
                </c:pt>
                <c:pt idx="35">
                  <c:v>84.150300000000001</c:v>
                </c:pt>
                <c:pt idx="36">
                  <c:v>84.176599999999993</c:v>
                </c:pt>
                <c:pt idx="37">
                  <c:v>84.101799999999997</c:v>
                </c:pt>
                <c:pt idx="38">
                  <c:v>84.076099999999997</c:v>
                </c:pt>
                <c:pt idx="39">
                  <c:v>84.074100000000001</c:v>
                </c:pt>
                <c:pt idx="40">
                  <c:v>84.164900000000003</c:v>
                </c:pt>
                <c:pt idx="41">
                  <c:v>84.055700000000002</c:v>
                </c:pt>
                <c:pt idx="42">
                  <c:v>84.0732</c:v>
                </c:pt>
                <c:pt idx="43">
                  <c:v>84.046199999999999</c:v>
                </c:pt>
                <c:pt idx="44">
                  <c:v>76.903700000000001</c:v>
                </c:pt>
                <c:pt idx="45">
                  <c:v>87.436999999999998</c:v>
                </c:pt>
                <c:pt idx="46">
                  <c:v>76.903700000000001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172288"/>
        <c:axId val="116174208"/>
      </c:lineChart>
      <c:catAx>
        <c:axId val="116172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Control ID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6174208"/>
        <c:crosses val="autoZero"/>
        <c:auto val="1"/>
        <c:lblAlgn val="ctr"/>
        <c:lblOffset val="100"/>
        <c:noMultiLvlLbl val="0"/>
      </c:catAx>
      <c:valAx>
        <c:axId val="116174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Elevation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61722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CA"/>
              <a:t>Cobourg</a:t>
            </a:r>
            <a:r>
              <a:rPr lang="en-CA" baseline="0"/>
              <a:t> Profile 3 - 5m Interval - December 10, 2015 Auto Ground Classification Test</a:t>
            </a:r>
          </a:p>
          <a:p>
            <a:pPr>
              <a:defRPr/>
            </a:pPr>
            <a:r>
              <a:rPr lang="en-CA" baseline="0"/>
              <a:t>Landcover:  Open Field</a:t>
            </a:r>
            <a:endParaRPr lang="en-CA"/>
          </a:p>
        </c:rich>
      </c:tx>
      <c:layout>
        <c:manualLayout>
          <c:xMode val="edge"/>
          <c:yMode val="edge"/>
          <c:x val="0.1572382766977693"/>
          <c:y val="0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'PR3'!$G$1</c:f>
              <c:strCache>
                <c:ptCount val="1"/>
                <c:pt idx="0">
                  <c:v>DSM2m_Z</c:v>
                </c:pt>
              </c:strCache>
            </c:strRef>
          </c:tx>
          <c:marker>
            <c:symbol val="none"/>
          </c:marker>
          <c:cat>
            <c:numRef>
              <c:f>'PR3'!$K$2:$K$91</c:f>
              <c:numCache>
                <c:formatCode>General</c:formatCode>
                <c:ptCount val="9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</c:numCache>
            </c:numRef>
          </c:cat>
          <c:val>
            <c:numRef>
              <c:f>'PR3'!$G$2:$G$91</c:f>
              <c:numCache>
                <c:formatCode>General</c:formatCode>
                <c:ptCount val="90"/>
                <c:pt idx="0">
                  <c:v>87.467199999999139</c:v>
                </c:pt>
                <c:pt idx="1">
                  <c:v>87.373000000006869</c:v>
                </c:pt>
                <c:pt idx="2">
                  <c:v>87.415800000002491</c:v>
                </c:pt>
                <c:pt idx="3">
                  <c:v>87.388200000001234</c:v>
                </c:pt>
                <c:pt idx="4">
                  <c:v>87.47620000000461</c:v>
                </c:pt>
                <c:pt idx="5">
                  <c:v>87.411500000001979</c:v>
                </c:pt>
                <c:pt idx="6">
                  <c:v>87.367199999993318</c:v>
                </c:pt>
                <c:pt idx="7">
                  <c:v>87.430399999997462</c:v>
                </c:pt>
                <c:pt idx="8">
                  <c:v>87.298699999999371</c:v>
                </c:pt>
                <c:pt idx="9">
                  <c:v>87.387400000006892</c:v>
                </c:pt>
                <c:pt idx="10">
                  <c:v>87.329700000002049</c:v>
                </c:pt>
                <c:pt idx="11">
                  <c:v>87.286200000002282</c:v>
                </c:pt>
                <c:pt idx="12">
                  <c:v>87.259900000004563</c:v>
                </c:pt>
                <c:pt idx="13">
                  <c:v>87.210999999995693</c:v>
                </c:pt>
                <c:pt idx="14">
                  <c:v>87.157200000001467</c:v>
                </c:pt>
                <c:pt idx="15">
                  <c:v>87.127999999996973</c:v>
                </c:pt>
                <c:pt idx="16">
                  <c:v>87.055800000001909</c:v>
                </c:pt>
                <c:pt idx="17">
                  <c:v>87.114799999995739</c:v>
                </c:pt>
                <c:pt idx="18">
                  <c:v>87.114300000001094</c:v>
                </c:pt>
                <c:pt idx="19">
                  <c:v>87.061499999996158</c:v>
                </c:pt>
                <c:pt idx="20">
                  <c:v>87.035000000003492</c:v>
                </c:pt>
                <c:pt idx="21">
                  <c:v>87.041400000001886</c:v>
                </c:pt>
                <c:pt idx="22">
                  <c:v>87.089999999996508</c:v>
                </c:pt>
                <c:pt idx="23">
                  <c:v>86.992899999997462</c:v>
                </c:pt>
                <c:pt idx="24">
                  <c:v>86.842799999998533</c:v>
                </c:pt>
                <c:pt idx="25">
                  <c:v>86.822899999999208</c:v>
                </c:pt>
                <c:pt idx="26">
                  <c:v>86.735799999994924</c:v>
                </c:pt>
                <c:pt idx="27">
                  <c:v>86.609899999995832</c:v>
                </c:pt>
                <c:pt idx="28">
                  <c:v>86.556299999996554</c:v>
                </c:pt>
                <c:pt idx="29">
                  <c:v>86.562799999999697</c:v>
                </c:pt>
                <c:pt idx="30">
                  <c:v>86.467399999994086</c:v>
                </c:pt>
                <c:pt idx="31">
                  <c:v>86.468399999997928</c:v>
                </c:pt>
                <c:pt idx="32">
                  <c:v>86.476699999999255</c:v>
                </c:pt>
                <c:pt idx="33">
                  <c:v>86.45329999999376</c:v>
                </c:pt>
                <c:pt idx="34">
                  <c:v>86.412500000005821</c:v>
                </c:pt>
                <c:pt idx="35">
                  <c:v>86.425499999997555</c:v>
                </c:pt>
                <c:pt idx="36">
                  <c:v>86.400099999998929</c:v>
                </c:pt>
                <c:pt idx="37">
                  <c:v>86.299499999993714</c:v>
                </c:pt>
                <c:pt idx="38">
                  <c:v>86.240999999994528</c:v>
                </c:pt>
                <c:pt idx="39">
                  <c:v>86.178799999994226</c:v>
                </c:pt>
                <c:pt idx="40">
                  <c:v>86.039099999994505</c:v>
                </c:pt>
                <c:pt idx="41">
                  <c:v>85.961599999995087</c:v>
                </c:pt>
                <c:pt idx="42">
                  <c:v>85.907000000006519</c:v>
                </c:pt>
                <c:pt idx="43">
                  <c:v>85.786399999997229</c:v>
                </c:pt>
                <c:pt idx="44">
                  <c:v>85.759200000000419</c:v>
                </c:pt>
                <c:pt idx="45">
                  <c:v>85.652100000006612</c:v>
                </c:pt>
                <c:pt idx="46">
                  <c:v>85.525999999998021</c:v>
                </c:pt>
                <c:pt idx="47">
                  <c:v>85.475900000004913</c:v>
                </c:pt>
                <c:pt idx="48">
                  <c:v>85.405499999993481</c:v>
                </c:pt>
                <c:pt idx="49">
                  <c:v>85.334199999997509</c:v>
                </c:pt>
                <c:pt idx="50">
                  <c:v>85.350800000000163</c:v>
                </c:pt>
                <c:pt idx="51">
                  <c:v>85.330900000000838</c:v>
                </c:pt>
                <c:pt idx="52">
                  <c:v>85.335800000000745</c:v>
                </c:pt>
                <c:pt idx="53">
                  <c:v>85.48410000000149</c:v>
                </c:pt>
                <c:pt idx="54">
                  <c:v>85.464600000006612</c:v>
                </c:pt>
                <c:pt idx="55">
                  <c:v>85.380300000004354</c:v>
                </c:pt>
                <c:pt idx="56">
                  <c:v>85.301999999996042</c:v>
                </c:pt>
                <c:pt idx="57">
                  <c:v>85.242599999997765</c:v>
                </c:pt>
                <c:pt idx="58">
                  <c:v>85.149099999995087</c:v>
                </c:pt>
                <c:pt idx="59">
                  <c:v>85.321599999995669</c:v>
                </c:pt>
                <c:pt idx="60">
                  <c:v>84.928100000004633</c:v>
                </c:pt>
                <c:pt idx="61">
                  <c:v>84.733500000002095</c:v>
                </c:pt>
                <c:pt idx="62">
                  <c:v>84.733099999997648</c:v>
                </c:pt>
                <c:pt idx="63">
                  <c:v>84.614700000005541</c:v>
                </c:pt>
                <c:pt idx="64">
                  <c:v>84.528000000005704</c:v>
                </c:pt>
                <c:pt idx="65">
                  <c:v>84.465800000005402</c:v>
                </c:pt>
                <c:pt idx="66">
                  <c:v>84.375899999999092</c:v>
                </c:pt>
                <c:pt idx="67">
                  <c:v>84.329899999996996</c:v>
                </c:pt>
                <c:pt idx="68">
                  <c:v>84.332699999999022</c:v>
                </c:pt>
                <c:pt idx="69">
                  <c:v>84.316500000000815</c:v>
                </c:pt>
                <c:pt idx="70">
                  <c:v>84.247499999997672</c:v>
                </c:pt>
                <c:pt idx="71">
                  <c:v>84.197899999999208</c:v>
                </c:pt>
                <c:pt idx="72">
                  <c:v>84.137900000001537</c:v>
                </c:pt>
                <c:pt idx="73">
                  <c:v>84.139500000004773</c:v>
                </c:pt>
                <c:pt idx="74">
                  <c:v>84.138500000000931</c:v>
                </c:pt>
                <c:pt idx="75">
                  <c:v>84.115699999994831</c:v>
                </c:pt>
                <c:pt idx="76">
                  <c:v>84.105100000000675</c:v>
                </c:pt>
                <c:pt idx="77">
                  <c:v>84.046199999997043</c:v>
                </c:pt>
                <c:pt idx="78">
                  <c:v>84.06590000000142</c:v>
                </c:pt>
                <c:pt idx="79">
                  <c:v>84.085699999995995</c:v>
                </c:pt>
                <c:pt idx="80">
                  <c:v>83.996899999998277</c:v>
                </c:pt>
                <c:pt idx="81">
                  <c:v>83.974300000001676</c:v>
                </c:pt>
                <c:pt idx="82">
                  <c:v>84.1646999999939</c:v>
                </c:pt>
                <c:pt idx="83">
                  <c:v>84.189400000002934</c:v>
                </c:pt>
                <c:pt idx="84">
                  <c:v>84.061199999996461</c:v>
                </c:pt>
                <c:pt idx="85">
                  <c:v>84.009500000000116</c:v>
                </c:pt>
                <c:pt idx="86">
                  <c:v>84.005399999994552</c:v>
                </c:pt>
                <c:pt idx="87">
                  <c:v>84.049100000003818</c:v>
                </c:pt>
                <c:pt idx="88">
                  <c:v>84.007100000002538</c:v>
                </c:pt>
                <c:pt idx="89">
                  <c:v>83.958199999993667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'PR3'!$H$1</c:f>
              <c:strCache>
                <c:ptCount val="1"/>
                <c:pt idx="0">
                  <c:v>DSM50cm_Z</c:v>
                </c:pt>
              </c:strCache>
            </c:strRef>
          </c:tx>
          <c:marker>
            <c:symbol val="none"/>
          </c:marker>
          <c:cat>
            <c:numRef>
              <c:f>'PR3'!$K$2:$K$91</c:f>
              <c:numCache>
                <c:formatCode>General</c:formatCode>
                <c:ptCount val="9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</c:numCache>
            </c:numRef>
          </c:cat>
          <c:val>
            <c:numRef>
              <c:f>'PR3'!$H$2:$H$91</c:f>
              <c:numCache>
                <c:formatCode>General</c:formatCode>
                <c:ptCount val="90"/>
                <c:pt idx="0">
                  <c:v>87.450500000006286</c:v>
                </c:pt>
                <c:pt idx="1">
                  <c:v>87.388699999995879</c:v>
                </c:pt>
                <c:pt idx="2">
                  <c:v>87.441500000000815</c:v>
                </c:pt>
                <c:pt idx="3">
                  <c:v>87.356499999994412</c:v>
                </c:pt>
                <c:pt idx="4">
                  <c:v>87.508199999996577</c:v>
                </c:pt>
                <c:pt idx="5">
                  <c:v>87.414499999998952</c:v>
                </c:pt>
                <c:pt idx="6">
                  <c:v>87.323999999993248</c:v>
                </c:pt>
                <c:pt idx="7">
                  <c:v>87.442299999995157</c:v>
                </c:pt>
                <c:pt idx="8">
                  <c:v>87.286399999997229</c:v>
                </c:pt>
                <c:pt idx="9">
                  <c:v>87.372000000003027</c:v>
                </c:pt>
                <c:pt idx="10">
                  <c:v>87.335000000006403</c:v>
                </c:pt>
                <c:pt idx="11">
                  <c:v>87.298699999999371</c:v>
                </c:pt>
                <c:pt idx="12">
                  <c:v>87.2783999999956</c:v>
                </c:pt>
                <c:pt idx="13">
                  <c:v>87.202399999994668</c:v>
                </c:pt>
                <c:pt idx="14">
                  <c:v>87.151599999997416</c:v>
                </c:pt>
                <c:pt idx="15">
                  <c:v>87.115699999994831</c:v>
                </c:pt>
                <c:pt idx="16">
                  <c:v>87.017099999997299</c:v>
                </c:pt>
                <c:pt idx="17">
                  <c:v>87.185700000001816</c:v>
                </c:pt>
                <c:pt idx="18">
                  <c:v>87.095000000001164</c:v>
                </c:pt>
                <c:pt idx="19">
                  <c:v>87.080300000001444</c:v>
                </c:pt>
                <c:pt idx="20">
                  <c:v>87.101999999998952</c:v>
                </c:pt>
                <c:pt idx="21">
                  <c:v>87.029699999999139</c:v>
                </c:pt>
                <c:pt idx="22">
                  <c:v>87.12850000000617</c:v>
                </c:pt>
                <c:pt idx="23">
                  <c:v>86.837799999993877</c:v>
                </c:pt>
                <c:pt idx="24">
                  <c:v>86.664499999998952</c:v>
                </c:pt>
                <c:pt idx="25">
                  <c:v>86.872300000002724</c:v>
                </c:pt>
                <c:pt idx="26">
                  <c:v>86.733300000007148</c:v>
                </c:pt>
                <c:pt idx="27">
                  <c:v>86.549299999998766</c:v>
                </c:pt>
                <c:pt idx="28">
                  <c:v>86.601800000004005</c:v>
                </c:pt>
                <c:pt idx="29">
                  <c:v>86.520900000003166</c:v>
                </c:pt>
                <c:pt idx="30">
                  <c:v>86.476699999999255</c:v>
                </c:pt>
                <c:pt idx="31">
                  <c:v>86.449200000002747</c:v>
                </c:pt>
                <c:pt idx="32">
                  <c:v>86.469899999996414</c:v>
                </c:pt>
                <c:pt idx="33">
                  <c:v>86.44890000000305</c:v>
                </c:pt>
                <c:pt idx="34">
                  <c:v>86.431599999996251</c:v>
                </c:pt>
                <c:pt idx="35">
                  <c:v>86.428199999994831</c:v>
                </c:pt>
                <c:pt idx="36">
                  <c:v>86.45679999999993</c:v>
                </c:pt>
                <c:pt idx="37">
                  <c:v>86.258799999995972</c:v>
                </c:pt>
                <c:pt idx="38">
                  <c:v>86.268800000005285</c:v>
                </c:pt>
                <c:pt idx="39">
                  <c:v>86.245800000004238</c:v>
                </c:pt>
                <c:pt idx="40">
                  <c:v>85.997099999993225</c:v>
                </c:pt>
                <c:pt idx="41">
                  <c:v>85.946800000005169</c:v>
                </c:pt>
                <c:pt idx="42">
                  <c:v>85.879799999995157</c:v>
                </c:pt>
                <c:pt idx="43">
                  <c:v>85.801500000001397</c:v>
                </c:pt>
                <c:pt idx="44">
                  <c:v>85.808399999994435</c:v>
                </c:pt>
                <c:pt idx="45">
                  <c:v>85.625700000004144</c:v>
                </c:pt>
                <c:pt idx="46">
                  <c:v>85.492400000002817</c:v>
                </c:pt>
                <c:pt idx="47">
                  <c:v>85.444799999997485</c:v>
                </c:pt>
                <c:pt idx="48">
                  <c:v>85.421900000001187</c:v>
                </c:pt>
                <c:pt idx="49">
                  <c:v>85.307000000000698</c:v>
                </c:pt>
                <c:pt idx="50">
                  <c:v>85.374299999995856</c:v>
                </c:pt>
                <c:pt idx="51">
                  <c:v>85.293399999995017</c:v>
                </c:pt>
                <c:pt idx="52">
                  <c:v>85.340700000000652</c:v>
                </c:pt>
                <c:pt idx="53">
                  <c:v>85.474600000001374</c:v>
                </c:pt>
                <c:pt idx="54">
                  <c:v>85.398600000000442</c:v>
                </c:pt>
                <c:pt idx="55">
                  <c:v>85.351299999994808</c:v>
                </c:pt>
                <c:pt idx="56">
                  <c:v>85.320099999997183</c:v>
                </c:pt>
                <c:pt idx="57">
                  <c:v>85.35460000000603</c:v>
                </c:pt>
                <c:pt idx="58">
                  <c:v>85.18859999999404</c:v>
                </c:pt>
                <c:pt idx="59">
                  <c:v>85.709900000001653</c:v>
                </c:pt>
                <c:pt idx="60">
                  <c:v>85.006699999998091</c:v>
                </c:pt>
                <c:pt idx="61">
                  <c:v>84.70339999999851</c:v>
                </c:pt>
                <c:pt idx="62">
                  <c:v>84.723899999997229</c:v>
                </c:pt>
                <c:pt idx="63">
                  <c:v>84.634799999999814</c:v>
                </c:pt>
                <c:pt idx="64">
                  <c:v>84.521500000002561</c:v>
                </c:pt>
                <c:pt idx="65">
                  <c:v>84.44999999999709</c:v>
                </c:pt>
                <c:pt idx="66">
                  <c:v>84.369200000001001</c:v>
                </c:pt>
                <c:pt idx="67">
                  <c:v>84.327499999999418</c:v>
                </c:pt>
                <c:pt idx="68">
                  <c:v>84.358200000002398</c:v>
                </c:pt>
                <c:pt idx="69">
                  <c:v>84.2783999999956</c:v>
                </c:pt>
                <c:pt idx="70">
                  <c:v>84.288300000000163</c:v>
                </c:pt>
                <c:pt idx="71">
                  <c:v>84.183799999998882</c:v>
                </c:pt>
                <c:pt idx="72">
                  <c:v>84.12960000000021</c:v>
                </c:pt>
                <c:pt idx="73">
                  <c:v>84.097999999998137</c:v>
                </c:pt>
                <c:pt idx="74">
                  <c:v>84.092000000004191</c:v>
                </c:pt>
                <c:pt idx="75">
                  <c:v>84.138000000006286</c:v>
                </c:pt>
                <c:pt idx="76">
                  <c:v>84.146099999998114</c:v>
                </c:pt>
                <c:pt idx="77">
                  <c:v>84.047900000005029</c:v>
                </c:pt>
                <c:pt idx="78">
                  <c:v>84.059800000002724</c:v>
                </c:pt>
                <c:pt idx="79">
                  <c:v>84.082299999994575</c:v>
                </c:pt>
                <c:pt idx="80">
                  <c:v>84.131200000003446</c:v>
                </c:pt>
                <c:pt idx="81">
                  <c:v>83.947400000004563</c:v>
                </c:pt>
                <c:pt idx="82">
                  <c:v>84.225000000005821</c:v>
                </c:pt>
                <c:pt idx="83">
                  <c:v>84.212299999999232</c:v>
                </c:pt>
                <c:pt idx="84">
                  <c:v>84.00350000000617</c:v>
                </c:pt>
                <c:pt idx="85">
                  <c:v>84.009799999999814</c:v>
                </c:pt>
                <c:pt idx="86">
                  <c:v>83.997399999992922</c:v>
                </c:pt>
                <c:pt idx="87">
                  <c:v>84.065100000007078</c:v>
                </c:pt>
                <c:pt idx="88">
                  <c:v>83.990000000005239</c:v>
                </c:pt>
                <c:pt idx="89">
                  <c:v>83.950599999996484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'PR3'!$I$1</c:f>
              <c:strCache>
                <c:ptCount val="1"/>
                <c:pt idx="0">
                  <c:v>DTm2m_Z</c:v>
                </c:pt>
              </c:strCache>
            </c:strRef>
          </c:tx>
          <c:marker>
            <c:symbol val="none"/>
          </c:marker>
          <c:cat>
            <c:numRef>
              <c:f>'PR3'!$K$2:$K$91</c:f>
              <c:numCache>
                <c:formatCode>General</c:formatCode>
                <c:ptCount val="9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</c:numCache>
            </c:numRef>
          </c:cat>
          <c:val>
            <c:numRef>
              <c:f>'PR3'!$I$2:$I$91</c:f>
              <c:numCache>
                <c:formatCode>General</c:formatCode>
                <c:ptCount val="90"/>
                <c:pt idx="0">
                  <c:v>87.467199999999139</c:v>
                </c:pt>
                <c:pt idx="1">
                  <c:v>87.373000000006869</c:v>
                </c:pt>
                <c:pt idx="2">
                  <c:v>87.415800000002491</c:v>
                </c:pt>
                <c:pt idx="3">
                  <c:v>87.388200000001234</c:v>
                </c:pt>
                <c:pt idx="4">
                  <c:v>87.47620000000461</c:v>
                </c:pt>
                <c:pt idx="5">
                  <c:v>87.411500000001979</c:v>
                </c:pt>
                <c:pt idx="6">
                  <c:v>87.367199999993318</c:v>
                </c:pt>
                <c:pt idx="7">
                  <c:v>87.430399999997462</c:v>
                </c:pt>
                <c:pt idx="8">
                  <c:v>87.298699999999371</c:v>
                </c:pt>
                <c:pt idx="9">
                  <c:v>87.387400000006892</c:v>
                </c:pt>
                <c:pt idx="10">
                  <c:v>87.329700000002049</c:v>
                </c:pt>
                <c:pt idx="11">
                  <c:v>87.286200000002282</c:v>
                </c:pt>
                <c:pt idx="12">
                  <c:v>87.259900000004563</c:v>
                </c:pt>
                <c:pt idx="13">
                  <c:v>87.210999999995693</c:v>
                </c:pt>
                <c:pt idx="14">
                  <c:v>87.157200000001467</c:v>
                </c:pt>
                <c:pt idx="15">
                  <c:v>87.127999999996973</c:v>
                </c:pt>
                <c:pt idx="16">
                  <c:v>87.055800000001909</c:v>
                </c:pt>
                <c:pt idx="17">
                  <c:v>87.114799999995739</c:v>
                </c:pt>
                <c:pt idx="18">
                  <c:v>87.114300000001094</c:v>
                </c:pt>
                <c:pt idx="19">
                  <c:v>87.061499999996158</c:v>
                </c:pt>
                <c:pt idx="20">
                  <c:v>87.035000000003492</c:v>
                </c:pt>
                <c:pt idx="21">
                  <c:v>87.041400000001886</c:v>
                </c:pt>
                <c:pt idx="22">
                  <c:v>87.089999999996508</c:v>
                </c:pt>
                <c:pt idx="23">
                  <c:v>86.992899999997462</c:v>
                </c:pt>
                <c:pt idx="24">
                  <c:v>86.842799999998533</c:v>
                </c:pt>
                <c:pt idx="25">
                  <c:v>86.822899999999208</c:v>
                </c:pt>
                <c:pt idx="26">
                  <c:v>86.735799999994924</c:v>
                </c:pt>
                <c:pt idx="27">
                  <c:v>86.609899999995832</c:v>
                </c:pt>
                <c:pt idx="28">
                  <c:v>86.556299999996554</c:v>
                </c:pt>
                <c:pt idx="29">
                  <c:v>86.562799999999697</c:v>
                </c:pt>
                <c:pt idx="30">
                  <c:v>86.467399999994086</c:v>
                </c:pt>
                <c:pt idx="31">
                  <c:v>86.468399999997928</c:v>
                </c:pt>
                <c:pt idx="32">
                  <c:v>86.476699999999255</c:v>
                </c:pt>
                <c:pt idx="33">
                  <c:v>86.45329999999376</c:v>
                </c:pt>
                <c:pt idx="34">
                  <c:v>86.412500000005821</c:v>
                </c:pt>
                <c:pt idx="35">
                  <c:v>86.425499999997555</c:v>
                </c:pt>
                <c:pt idx="36">
                  <c:v>86.400099999998929</c:v>
                </c:pt>
                <c:pt idx="37">
                  <c:v>86.299499999993714</c:v>
                </c:pt>
                <c:pt idx="38">
                  <c:v>86.240999999994528</c:v>
                </c:pt>
                <c:pt idx="39">
                  <c:v>86.178799999994226</c:v>
                </c:pt>
                <c:pt idx="40">
                  <c:v>86.039099999994505</c:v>
                </c:pt>
                <c:pt idx="41">
                  <c:v>85.961599999995087</c:v>
                </c:pt>
                <c:pt idx="42">
                  <c:v>85.907000000006519</c:v>
                </c:pt>
                <c:pt idx="43">
                  <c:v>85.786399999997229</c:v>
                </c:pt>
                <c:pt idx="44">
                  <c:v>85.759200000000419</c:v>
                </c:pt>
                <c:pt idx="45">
                  <c:v>85.652100000006612</c:v>
                </c:pt>
                <c:pt idx="46">
                  <c:v>85.525999999998021</c:v>
                </c:pt>
                <c:pt idx="47">
                  <c:v>85.475900000004913</c:v>
                </c:pt>
                <c:pt idx="48">
                  <c:v>85.405499999993481</c:v>
                </c:pt>
                <c:pt idx="49">
                  <c:v>85.334199999997509</c:v>
                </c:pt>
                <c:pt idx="50">
                  <c:v>85.350800000000163</c:v>
                </c:pt>
                <c:pt idx="51">
                  <c:v>85.330900000000838</c:v>
                </c:pt>
                <c:pt idx="52">
                  <c:v>85.335800000000745</c:v>
                </c:pt>
                <c:pt idx="53">
                  <c:v>85.48410000000149</c:v>
                </c:pt>
                <c:pt idx="54">
                  <c:v>85.464600000006612</c:v>
                </c:pt>
                <c:pt idx="55">
                  <c:v>85.380300000004354</c:v>
                </c:pt>
                <c:pt idx="56">
                  <c:v>85.301999999996042</c:v>
                </c:pt>
                <c:pt idx="57">
                  <c:v>85.242599999997765</c:v>
                </c:pt>
                <c:pt idx="58">
                  <c:v>85.147100000001956</c:v>
                </c:pt>
                <c:pt idx="59">
                  <c:v>85.184599999993225</c:v>
                </c:pt>
                <c:pt idx="60">
                  <c:v>84.904999999998836</c:v>
                </c:pt>
                <c:pt idx="61">
                  <c:v>84.733500000002095</c:v>
                </c:pt>
                <c:pt idx="62">
                  <c:v>84.733099999997648</c:v>
                </c:pt>
                <c:pt idx="63">
                  <c:v>84.614700000005541</c:v>
                </c:pt>
                <c:pt idx="64">
                  <c:v>84.528000000005704</c:v>
                </c:pt>
                <c:pt idx="65">
                  <c:v>84.465800000005402</c:v>
                </c:pt>
                <c:pt idx="66">
                  <c:v>84.375899999999092</c:v>
                </c:pt>
                <c:pt idx="67">
                  <c:v>84.329899999996996</c:v>
                </c:pt>
                <c:pt idx="68">
                  <c:v>84.332699999999022</c:v>
                </c:pt>
                <c:pt idx="69">
                  <c:v>84.316500000000815</c:v>
                </c:pt>
                <c:pt idx="70">
                  <c:v>84.247499999997672</c:v>
                </c:pt>
                <c:pt idx="71">
                  <c:v>84.197899999999208</c:v>
                </c:pt>
                <c:pt idx="72">
                  <c:v>84.137900000001537</c:v>
                </c:pt>
                <c:pt idx="73">
                  <c:v>84.139500000004773</c:v>
                </c:pt>
                <c:pt idx="74">
                  <c:v>84.138500000000931</c:v>
                </c:pt>
                <c:pt idx="75">
                  <c:v>84.115699999994831</c:v>
                </c:pt>
                <c:pt idx="76">
                  <c:v>84.105100000000675</c:v>
                </c:pt>
                <c:pt idx="77">
                  <c:v>84.046199999997043</c:v>
                </c:pt>
                <c:pt idx="78">
                  <c:v>84.06590000000142</c:v>
                </c:pt>
                <c:pt idx="79">
                  <c:v>84.085699999995995</c:v>
                </c:pt>
                <c:pt idx="80">
                  <c:v>83.984800000005635</c:v>
                </c:pt>
                <c:pt idx="81">
                  <c:v>83.974300000001676</c:v>
                </c:pt>
                <c:pt idx="82">
                  <c:v>84.1646999999939</c:v>
                </c:pt>
                <c:pt idx="83">
                  <c:v>84.189400000002934</c:v>
                </c:pt>
                <c:pt idx="84">
                  <c:v>84.061199999996461</c:v>
                </c:pt>
                <c:pt idx="85">
                  <c:v>84.009500000000116</c:v>
                </c:pt>
                <c:pt idx="86">
                  <c:v>84.005399999994552</c:v>
                </c:pt>
                <c:pt idx="87">
                  <c:v>84.049100000003818</c:v>
                </c:pt>
                <c:pt idx="88">
                  <c:v>84.007100000002538</c:v>
                </c:pt>
                <c:pt idx="89">
                  <c:v>83.958199999993667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'PR3'!$J$1</c:f>
              <c:strCache>
                <c:ptCount val="1"/>
                <c:pt idx="0">
                  <c:v>GTA_Z</c:v>
                </c:pt>
              </c:strCache>
            </c:strRef>
          </c:tx>
          <c:marker>
            <c:symbol val="none"/>
          </c:marker>
          <c:cat>
            <c:numRef>
              <c:f>'PR3'!$K$2:$K$91</c:f>
              <c:numCache>
                <c:formatCode>General</c:formatCode>
                <c:ptCount val="9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</c:numCache>
            </c:numRef>
          </c:cat>
          <c:val>
            <c:numRef>
              <c:f>'PR3'!$J$2:$J$91</c:f>
              <c:numCache>
                <c:formatCode>General</c:formatCode>
                <c:ptCount val="90"/>
                <c:pt idx="0">
                  <c:v>87.713000000003376</c:v>
                </c:pt>
                <c:pt idx="1">
                  <c:v>87.689899999997579</c:v>
                </c:pt>
                <c:pt idx="2">
                  <c:v>87.662400000001071</c:v>
                </c:pt>
                <c:pt idx="3">
                  <c:v>87.621199999994133</c:v>
                </c:pt>
                <c:pt idx="4">
                  <c:v>87.577799999999115</c:v>
                </c:pt>
                <c:pt idx="5">
                  <c:v>87.543799999999464</c:v>
                </c:pt>
                <c:pt idx="6">
                  <c:v>87.510999999998603</c:v>
                </c:pt>
                <c:pt idx="7">
                  <c:v>87.481100000004517</c:v>
                </c:pt>
                <c:pt idx="8">
                  <c:v>87.453899999993155</c:v>
                </c:pt>
                <c:pt idx="9">
                  <c:v>87.429099999993923</c:v>
                </c:pt>
                <c:pt idx="10">
                  <c:v>87.407500000001164</c:v>
                </c:pt>
                <c:pt idx="11">
                  <c:v>87.3862999999983</c:v>
                </c:pt>
                <c:pt idx="12">
                  <c:v>87.366699999998673</c:v>
                </c:pt>
                <c:pt idx="13">
                  <c:v>87.341899999999441</c:v>
                </c:pt>
                <c:pt idx="14">
                  <c:v>87.289900000003399</c:v>
                </c:pt>
                <c:pt idx="15">
                  <c:v>87.20789999999397</c:v>
                </c:pt>
                <c:pt idx="16">
                  <c:v>87.120899999994435</c:v>
                </c:pt>
                <c:pt idx="17">
                  <c:v>87.058099999994738</c:v>
                </c:pt>
                <c:pt idx="18">
                  <c:v>87.005699999994249</c:v>
                </c:pt>
                <c:pt idx="19">
                  <c:v>86.919800000003306</c:v>
                </c:pt>
                <c:pt idx="20">
                  <c:v>86.825500000006286</c:v>
                </c:pt>
                <c:pt idx="21">
                  <c:v>86.751399999993737</c:v>
                </c:pt>
                <c:pt idx="22">
                  <c:v>86.680399999997462</c:v>
                </c:pt>
                <c:pt idx="23">
                  <c:v>86.614900000000489</c:v>
                </c:pt>
                <c:pt idx="24">
                  <c:v>86.564100000003236</c:v>
                </c:pt>
                <c:pt idx="25">
                  <c:v>86.525599999993574</c:v>
                </c:pt>
                <c:pt idx="26">
                  <c:v>86.495100000000093</c:v>
                </c:pt>
                <c:pt idx="27">
                  <c:v>86.452799999999115</c:v>
                </c:pt>
                <c:pt idx="28">
                  <c:v>86.390100000004168</c:v>
                </c:pt>
                <c:pt idx="29">
                  <c:v>86.322899999999208</c:v>
                </c:pt>
                <c:pt idx="30">
                  <c:v>86.259099999995669</c:v>
                </c:pt>
                <c:pt idx="31">
                  <c:v>86.209700000006706</c:v>
                </c:pt>
                <c:pt idx="32">
                  <c:v>86.16019999999844</c:v>
                </c:pt>
                <c:pt idx="33">
                  <c:v>86.111900000003516</c:v>
                </c:pt>
                <c:pt idx="34">
                  <c:v>86.063299999994342</c:v>
                </c:pt>
                <c:pt idx="35">
                  <c:v>85.96929999999702</c:v>
                </c:pt>
                <c:pt idx="36">
                  <c:v>85.881200000003446</c:v>
                </c:pt>
                <c:pt idx="37">
                  <c:v>85.808900000003632</c:v>
                </c:pt>
                <c:pt idx="38">
                  <c:v>85.737699999997858</c:v>
                </c:pt>
                <c:pt idx="39">
                  <c:v>85.658400000000256</c:v>
                </c:pt>
                <c:pt idx="40">
                  <c:v>85.579400000002352</c:v>
                </c:pt>
                <c:pt idx="41">
                  <c:v>85.501900000002934</c:v>
                </c:pt>
                <c:pt idx="42">
                  <c:v>85.435599999997066</c:v>
                </c:pt>
                <c:pt idx="43">
                  <c:v>85.371299999998882</c:v>
                </c:pt>
                <c:pt idx="44">
                  <c:v>85.303700000004028</c:v>
                </c:pt>
                <c:pt idx="45">
                  <c:v>85.237200000003213</c:v>
                </c:pt>
                <c:pt idx="46">
                  <c:v>85.169599999993807</c:v>
                </c:pt>
                <c:pt idx="47">
                  <c:v>85.098199999993085</c:v>
                </c:pt>
                <c:pt idx="48">
                  <c:v>85.033999999999651</c:v>
                </c:pt>
                <c:pt idx="49">
                  <c:v>84.986000000004424</c:v>
                </c:pt>
                <c:pt idx="50">
                  <c:v>84.94550000000163</c:v>
                </c:pt>
                <c:pt idx="51">
                  <c:v>84.891900000002352</c:v>
                </c:pt>
                <c:pt idx="52">
                  <c:v>84.840599999995902</c:v>
                </c:pt>
                <c:pt idx="53">
                  <c:v>84.806400000001304</c:v>
                </c:pt>
                <c:pt idx="54">
                  <c:v>84.778099999995902</c:v>
                </c:pt>
                <c:pt idx="55">
                  <c:v>84.750799999994342</c:v>
                </c:pt>
                <c:pt idx="56">
                  <c:v>84.723400000002584</c:v>
                </c:pt>
                <c:pt idx="57">
                  <c:v>84.697499999994761</c:v>
                </c:pt>
                <c:pt idx="58">
                  <c:v>84.670899999997346</c:v>
                </c:pt>
                <c:pt idx="59">
                  <c:v>84.636199999993551</c:v>
                </c:pt>
                <c:pt idx="60">
                  <c:v>84.603700000006938</c:v>
                </c:pt>
                <c:pt idx="61">
                  <c:v>84.575100000001839</c:v>
                </c:pt>
                <c:pt idx="62">
                  <c:v>84.547200000000885</c:v>
                </c:pt>
                <c:pt idx="63">
                  <c:v>84.520099999994272</c:v>
                </c:pt>
                <c:pt idx="64">
                  <c:v>84.493000000002212</c:v>
                </c:pt>
                <c:pt idx="65">
                  <c:v>84.454700000002049</c:v>
                </c:pt>
                <c:pt idx="66">
                  <c:v>84.416599999996834</c:v>
                </c:pt>
                <c:pt idx="67">
                  <c:v>84.379300000000512</c:v>
                </c:pt>
                <c:pt idx="68">
                  <c:v>84.344800000006217</c:v>
                </c:pt>
                <c:pt idx="69">
                  <c:v>84.317999999999302</c:v>
                </c:pt>
                <c:pt idx="70">
                  <c:v>84.291700000001583</c:v>
                </c:pt>
                <c:pt idx="71">
                  <c:v>84.263200000001234</c:v>
                </c:pt>
                <c:pt idx="72">
                  <c:v>84.235899999999674</c:v>
                </c:pt>
                <c:pt idx="73">
                  <c:v>84.211999999999534</c:v>
                </c:pt>
                <c:pt idx="74">
                  <c:v>84.189199999993434</c:v>
                </c:pt>
                <c:pt idx="75">
                  <c:v>84.165699999997742</c:v>
                </c:pt>
                <c:pt idx="76">
                  <c:v>84.141099999993457</c:v>
                </c:pt>
                <c:pt idx="77">
                  <c:v>84.116800000003423</c:v>
                </c:pt>
                <c:pt idx="78">
                  <c:v>84.082599999994272</c:v>
                </c:pt>
                <c:pt idx="79">
                  <c:v>84.031199999997625</c:v>
                </c:pt>
                <c:pt idx="80">
                  <c:v>83.982900000002701</c:v>
                </c:pt>
                <c:pt idx="81">
                  <c:v>83.926900000005844</c:v>
                </c:pt>
                <c:pt idx="82">
                  <c:v>83.872499999997672</c:v>
                </c:pt>
                <c:pt idx="83">
                  <c:v>83.818199999994249</c:v>
                </c:pt>
                <c:pt idx="84">
                  <c:v>83.846300000004703</c:v>
                </c:pt>
                <c:pt idx="85">
                  <c:v>83.876999999993131</c:v>
                </c:pt>
                <c:pt idx="86">
                  <c:v>83.932199999995646</c:v>
                </c:pt>
                <c:pt idx="87">
                  <c:v>83.985599999999977</c:v>
                </c:pt>
                <c:pt idx="88">
                  <c:v>84.005000000004657</c:v>
                </c:pt>
                <c:pt idx="89">
                  <c:v>84.012000000002445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672128"/>
        <c:axId val="216674304"/>
      </c:lineChart>
      <c:catAx>
        <c:axId val="216672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Profile Distance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6674304"/>
        <c:crosses val="autoZero"/>
        <c:auto val="1"/>
        <c:lblAlgn val="ctr"/>
        <c:lblOffset val="100"/>
        <c:noMultiLvlLbl val="0"/>
      </c:catAx>
      <c:valAx>
        <c:axId val="2166743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Profile</a:t>
                </a:r>
                <a:r>
                  <a:rPr lang="en-CA" baseline="0"/>
                  <a:t> Elevation (m)</a:t>
                </a:r>
                <a:endParaRPr lang="en-CA"/>
              </a:p>
            </c:rich>
          </c:tx>
          <c:layout>
            <c:manualLayout>
              <c:xMode val="edge"/>
              <c:yMode val="edge"/>
              <c:x val="1.2676460964394662E-2"/>
              <c:y val="0.4383697495730217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166721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CA"/>
              <a:t>Cobourg</a:t>
            </a:r>
            <a:r>
              <a:rPr lang="en-CA" baseline="0"/>
              <a:t> Profile 13 - 5m Interval - December 10, 2015 Auto Ground Classification Test</a:t>
            </a:r>
            <a:endParaRPr lang="en-CA"/>
          </a:p>
        </c:rich>
      </c:tx>
      <c:layout>
        <c:manualLayout>
          <c:xMode val="edge"/>
          <c:yMode val="edge"/>
          <c:x val="0.1572382766977693"/>
          <c:y val="0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[1]PR13!$G$1</c:f>
              <c:strCache>
                <c:ptCount val="1"/>
                <c:pt idx="0">
                  <c:v>DSM2m_Z</c:v>
                </c:pt>
              </c:strCache>
            </c:strRef>
          </c:tx>
          <c:marker>
            <c:symbol val="none"/>
          </c:marker>
          <c:cat>
            <c:numRef>
              <c:f>[1]PR13!$K$2:$K$43</c:f>
              <c:numCache>
                <c:formatCode>General</c:formatCode>
                <c:ptCount val="42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</c:numCache>
            </c:numRef>
          </c:cat>
          <c:val>
            <c:numRef>
              <c:f>[1]PR13!$G$2:$G$43</c:f>
              <c:numCache>
                <c:formatCode>General</c:formatCode>
                <c:ptCount val="42"/>
                <c:pt idx="0">
                  <c:v>180.47659999999451</c:v>
                </c:pt>
                <c:pt idx="1">
                  <c:v>180.33019999999669</c:v>
                </c:pt>
                <c:pt idx="2">
                  <c:v>180.10880000000179</c:v>
                </c:pt>
                <c:pt idx="3">
                  <c:v>179.65140000000247</c:v>
                </c:pt>
                <c:pt idx="4">
                  <c:v>179.31870000000345</c:v>
                </c:pt>
                <c:pt idx="5">
                  <c:v>178.824099999998</c:v>
                </c:pt>
                <c:pt idx="6">
                  <c:v>178.68520000000717</c:v>
                </c:pt>
                <c:pt idx="7">
                  <c:v>178.56020000000717</c:v>
                </c:pt>
                <c:pt idx="8">
                  <c:v>178.51889999999548</c:v>
                </c:pt>
                <c:pt idx="9">
                  <c:v>178.62159999999858</c:v>
                </c:pt>
                <c:pt idx="10">
                  <c:v>178.66449999999895</c:v>
                </c:pt>
                <c:pt idx="11">
                  <c:v>178.62369999999646</c:v>
                </c:pt>
                <c:pt idx="12">
                  <c:v>178.49619999999413</c:v>
                </c:pt>
                <c:pt idx="13">
                  <c:v>178.55610000000161</c:v>
                </c:pt>
                <c:pt idx="14">
                  <c:v>178.22239999999874</c:v>
                </c:pt>
                <c:pt idx="15">
                  <c:v>178.31449999999313</c:v>
                </c:pt>
                <c:pt idx="16">
                  <c:v>178.19060000000172</c:v>
                </c:pt>
                <c:pt idx="17">
                  <c:v>178.45470000000205</c:v>
                </c:pt>
                <c:pt idx="18">
                  <c:v>179.99310000000696</c:v>
                </c:pt>
                <c:pt idx="19">
                  <c:v>185.5112999999983</c:v>
                </c:pt>
                <c:pt idx="20">
                  <c:v>184.4429999999993</c:v>
                </c:pt>
                <c:pt idx="21">
                  <c:v>181.10869999999704</c:v>
                </c:pt>
                <c:pt idx="22">
                  <c:v>177.34949999999662</c:v>
                </c:pt>
                <c:pt idx="23">
                  <c:v>176.79839999999967</c:v>
                </c:pt>
                <c:pt idx="24">
                  <c:v>176.73510000000533</c:v>
                </c:pt>
                <c:pt idx="25">
                  <c:v>176.66409999999451</c:v>
                </c:pt>
                <c:pt idx="26">
                  <c:v>176.5170999999973</c:v>
                </c:pt>
                <c:pt idx="27">
                  <c:v>176.48559999999998</c:v>
                </c:pt>
                <c:pt idx="28">
                  <c:v>176.43580000000657</c:v>
                </c:pt>
                <c:pt idx="29">
                  <c:v>176.38839999999618</c:v>
                </c:pt>
                <c:pt idx="30">
                  <c:v>176.39539999999397</c:v>
                </c:pt>
                <c:pt idx="31">
                  <c:v>175.93260000000009</c:v>
                </c:pt>
                <c:pt idx="32">
                  <c:v>175.77169999999751</c:v>
                </c:pt>
                <c:pt idx="33">
                  <c:v>175.63219999999274</c:v>
                </c:pt>
                <c:pt idx="34">
                  <c:v>175.52929999999469</c:v>
                </c:pt>
                <c:pt idx="35">
                  <c:v>175.43159999999625</c:v>
                </c:pt>
                <c:pt idx="36">
                  <c:v>175.30899999999383</c:v>
                </c:pt>
                <c:pt idx="37">
                  <c:v>175.07540000000154</c:v>
                </c:pt>
                <c:pt idx="38">
                  <c:v>174.96110000000044</c:v>
                </c:pt>
                <c:pt idx="39">
                  <c:v>174.857600000003</c:v>
                </c:pt>
                <c:pt idx="40">
                  <c:v>174.68540000000212</c:v>
                </c:pt>
                <c:pt idx="41">
                  <c:v>174.46099999999569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[1]PR13!$H$1</c:f>
              <c:strCache>
                <c:ptCount val="1"/>
                <c:pt idx="0">
                  <c:v>DSM50cm_Z</c:v>
                </c:pt>
              </c:strCache>
            </c:strRef>
          </c:tx>
          <c:marker>
            <c:symbol val="none"/>
          </c:marker>
          <c:cat>
            <c:numRef>
              <c:f>[1]PR13!$K$2:$K$43</c:f>
              <c:numCache>
                <c:formatCode>General</c:formatCode>
                <c:ptCount val="42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</c:numCache>
            </c:numRef>
          </c:cat>
          <c:val>
            <c:numRef>
              <c:f>[1]PR13!$H$2:$H$43</c:f>
              <c:numCache>
                <c:formatCode>General</c:formatCode>
                <c:ptCount val="42"/>
                <c:pt idx="0">
                  <c:v>180.55019999999786</c:v>
                </c:pt>
                <c:pt idx="1">
                  <c:v>180.24060000000463</c:v>
                </c:pt>
                <c:pt idx="2">
                  <c:v>180.36990000000515</c:v>
                </c:pt>
                <c:pt idx="3">
                  <c:v>180.0451999999932</c:v>
                </c:pt>
                <c:pt idx="4">
                  <c:v>179.05809999999474</c:v>
                </c:pt>
                <c:pt idx="5">
                  <c:v>178.80689999999595</c:v>
                </c:pt>
                <c:pt idx="6">
                  <c:v>178.5911999999953</c:v>
                </c:pt>
                <c:pt idx="7">
                  <c:v>178.5002999999997</c:v>
                </c:pt>
                <c:pt idx="8">
                  <c:v>178.41879999999946</c:v>
                </c:pt>
                <c:pt idx="9">
                  <c:v>178.63330000000133</c:v>
                </c:pt>
                <c:pt idx="10">
                  <c:v>178.57229999999981</c:v>
                </c:pt>
                <c:pt idx="11">
                  <c:v>177.1652000000031</c:v>
                </c:pt>
                <c:pt idx="12">
                  <c:v>178.32799999999406</c:v>
                </c:pt>
                <c:pt idx="13">
                  <c:v>178.82450000000244</c:v>
                </c:pt>
                <c:pt idx="14">
                  <c:v>178.38679999999295</c:v>
                </c:pt>
                <c:pt idx="15">
                  <c:v>177.85619999999471</c:v>
                </c:pt>
                <c:pt idx="16">
                  <c:v>178.22669999999925</c:v>
                </c:pt>
                <c:pt idx="17">
                  <c:v>178.29889999999432</c:v>
                </c:pt>
                <c:pt idx="18">
                  <c:v>179.03269999999611</c:v>
                </c:pt>
                <c:pt idx="19">
                  <c:v>185.30599999999686</c:v>
                </c:pt>
                <c:pt idx="20">
                  <c:v>184.68339999999444</c:v>
                </c:pt>
                <c:pt idx="21">
                  <c:v>180.79180000000633</c:v>
                </c:pt>
                <c:pt idx="22">
                  <c:v>176.94190000000526</c:v>
                </c:pt>
                <c:pt idx="23">
                  <c:v>176.65039999999863</c:v>
                </c:pt>
                <c:pt idx="24">
                  <c:v>176.69700000000012</c:v>
                </c:pt>
                <c:pt idx="25">
                  <c:v>176.66610000000219</c:v>
                </c:pt>
                <c:pt idx="26">
                  <c:v>176.47030000000086</c:v>
                </c:pt>
                <c:pt idx="27">
                  <c:v>176.47030000000086</c:v>
                </c:pt>
                <c:pt idx="28">
                  <c:v>176.50729999999749</c:v>
                </c:pt>
                <c:pt idx="29">
                  <c:v>176.52490000000398</c:v>
                </c:pt>
                <c:pt idx="30">
                  <c:v>176.41270000000077</c:v>
                </c:pt>
                <c:pt idx="31">
                  <c:v>175.82000000000698</c:v>
                </c:pt>
                <c:pt idx="32">
                  <c:v>175.86350000000675</c:v>
                </c:pt>
                <c:pt idx="33">
                  <c:v>175.56739999999991</c:v>
                </c:pt>
                <c:pt idx="34">
                  <c:v>175.45729999999458</c:v>
                </c:pt>
                <c:pt idx="35">
                  <c:v>175.43660000000091</c:v>
                </c:pt>
                <c:pt idx="36">
                  <c:v>175.2844000000041</c:v>
                </c:pt>
                <c:pt idx="37">
                  <c:v>175.04300000000512</c:v>
                </c:pt>
                <c:pt idx="38">
                  <c:v>174.92909999999392</c:v>
                </c:pt>
                <c:pt idx="39">
                  <c:v>174.81660000000556</c:v>
                </c:pt>
                <c:pt idx="40">
                  <c:v>174.6536000000051</c:v>
                </c:pt>
                <c:pt idx="41">
                  <c:v>174.48619999999937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[1]PR13!$I$1</c:f>
              <c:strCache>
                <c:ptCount val="1"/>
                <c:pt idx="0">
                  <c:v>DTm2m_Z</c:v>
                </c:pt>
              </c:strCache>
            </c:strRef>
          </c:tx>
          <c:marker>
            <c:symbol val="none"/>
          </c:marker>
          <c:cat>
            <c:numRef>
              <c:f>[1]PR13!$K$2:$K$43</c:f>
              <c:numCache>
                <c:formatCode>General</c:formatCode>
                <c:ptCount val="42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</c:numCache>
            </c:numRef>
          </c:cat>
          <c:val>
            <c:numRef>
              <c:f>[1]PR13!$I$2:$I$43</c:f>
              <c:numCache>
                <c:formatCode>General</c:formatCode>
                <c:ptCount val="42"/>
                <c:pt idx="0">
                  <c:v>177.40020000000368</c:v>
                </c:pt>
                <c:pt idx="1">
                  <c:v>177.51970000000438</c:v>
                </c:pt>
                <c:pt idx="2">
                  <c:v>177.66169999999693</c:v>
                </c:pt>
                <c:pt idx="3">
                  <c:v>177.77670000000217</c:v>
                </c:pt>
                <c:pt idx="4">
                  <c:v>178.47599999999511</c:v>
                </c:pt>
                <c:pt idx="5">
                  <c:v>178.78660000000673</c:v>
                </c:pt>
                <c:pt idx="6">
                  <c:v>178.68520000000717</c:v>
                </c:pt>
                <c:pt idx="7">
                  <c:v>178.56020000000717</c:v>
                </c:pt>
                <c:pt idx="8">
                  <c:v>178.51889999999548</c:v>
                </c:pt>
                <c:pt idx="9">
                  <c:v>178.62159999999858</c:v>
                </c:pt>
                <c:pt idx="10">
                  <c:v>178.54339999999502</c:v>
                </c:pt>
                <c:pt idx="11">
                  <c:v>178.0911000000051</c:v>
                </c:pt>
                <c:pt idx="12">
                  <c:v>178.00340000000142</c:v>
                </c:pt>
                <c:pt idx="13">
                  <c:v>177.98820000000705</c:v>
                </c:pt>
                <c:pt idx="14">
                  <c:v>177.74839999999676</c:v>
                </c:pt>
                <c:pt idx="15">
                  <c:v>177.88129999999364</c:v>
                </c:pt>
                <c:pt idx="16">
                  <c:v>177.89470000000438</c:v>
                </c:pt>
                <c:pt idx="17">
                  <c:v>178.01080000000366</c:v>
                </c:pt>
                <c:pt idx="18">
                  <c:v>177.82730000000447</c:v>
                </c:pt>
                <c:pt idx="19">
                  <c:v>177.46679999999469</c:v>
                </c:pt>
                <c:pt idx="20">
                  <c:v>177.16849999999977</c:v>
                </c:pt>
                <c:pt idx="21">
                  <c:v>177.25380000000587</c:v>
                </c:pt>
                <c:pt idx="22">
                  <c:v>176.93630000000121</c:v>
                </c:pt>
                <c:pt idx="23">
                  <c:v>176.79839999999967</c:v>
                </c:pt>
                <c:pt idx="24">
                  <c:v>176.73510000000533</c:v>
                </c:pt>
                <c:pt idx="25">
                  <c:v>176.66409999999451</c:v>
                </c:pt>
                <c:pt idx="26">
                  <c:v>176.5170999999973</c:v>
                </c:pt>
                <c:pt idx="27">
                  <c:v>176.48559999999998</c:v>
                </c:pt>
                <c:pt idx="28">
                  <c:v>176.43580000000657</c:v>
                </c:pt>
                <c:pt idx="29">
                  <c:v>176.38099999999395</c:v>
                </c:pt>
                <c:pt idx="30">
                  <c:v>176.34420000000682</c:v>
                </c:pt>
                <c:pt idx="31">
                  <c:v>175.93260000000009</c:v>
                </c:pt>
                <c:pt idx="32">
                  <c:v>175.77169999999751</c:v>
                </c:pt>
                <c:pt idx="33">
                  <c:v>175.63219999999274</c:v>
                </c:pt>
                <c:pt idx="34">
                  <c:v>175.52929999999469</c:v>
                </c:pt>
                <c:pt idx="35">
                  <c:v>175.43159999999625</c:v>
                </c:pt>
                <c:pt idx="36">
                  <c:v>175.30899999999383</c:v>
                </c:pt>
                <c:pt idx="37">
                  <c:v>175.07540000000154</c:v>
                </c:pt>
                <c:pt idx="38">
                  <c:v>174.96110000000044</c:v>
                </c:pt>
                <c:pt idx="39">
                  <c:v>174.857600000003</c:v>
                </c:pt>
                <c:pt idx="40">
                  <c:v>174.68510000000242</c:v>
                </c:pt>
                <c:pt idx="41">
                  <c:v>174.46090000000549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[1]PR13!$J$1</c:f>
              <c:strCache>
                <c:ptCount val="1"/>
                <c:pt idx="0">
                  <c:v>GTA_Z</c:v>
                </c:pt>
              </c:strCache>
            </c:strRef>
          </c:tx>
          <c:marker>
            <c:symbol val="none"/>
          </c:marker>
          <c:cat>
            <c:numRef>
              <c:f>[1]PR13!$K$2:$K$43</c:f>
              <c:numCache>
                <c:formatCode>General</c:formatCode>
                <c:ptCount val="42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</c:numCache>
            </c:numRef>
          </c:cat>
          <c:val>
            <c:numRef>
              <c:f>[1]PR13!$J$2:$J$43</c:f>
              <c:numCache>
                <c:formatCode>General</c:formatCode>
                <c:ptCount val="42"/>
                <c:pt idx="0">
                  <c:v>179.77190000000701</c:v>
                </c:pt>
                <c:pt idx="1">
                  <c:v>179.67350000000442</c:v>
                </c:pt>
                <c:pt idx="2">
                  <c:v>179.56369999999879</c:v>
                </c:pt>
                <c:pt idx="3">
                  <c:v>179.3978999999963</c:v>
                </c:pt>
                <c:pt idx="4">
                  <c:v>179.20849999999336</c:v>
                </c:pt>
                <c:pt idx="5">
                  <c:v>179.05680000000575</c:v>
                </c:pt>
                <c:pt idx="6">
                  <c:v>178.87729999999283</c:v>
                </c:pt>
                <c:pt idx="7">
                  <c:v>178.68120000000636</c:v>
                </c:pt>
                <c:pt idx="8">
                  <c:v>178.48459999999614</c:v>
                </c:pt>
                <c:pt idx="9">
                  <c:v>178.26189999999769</c:v>
                </c:pt>
                <c:pt idx="10">
                  <c:v>178.04880000000412</c:v>
                </c:pt>
                <c:pt idx="11">
                  <c:v>177.84600000000501</c:v>
                </c:pt>
                <c:pt idx="12">
                  <c:v>177.66659999999683</c:v>
                </c:pt>
                <c:pt idx="13">
                  <c:v>177.52469999999448</c:v>
                </c:pt>
                <c:pt idx="14">
                  <c:v>177.39650000000256</c:v>
                </c:pt>
                <c:pt idx="15">
                  <c:v>177.29820000000473</c:v>
                </c:pt>
                <c:pt idx="16">
                  <c:v>177.20679999999993</c:v>
                </c:pt>
                <c:pt idx="17">
                  <c:v>177.04790000000503</c:v>
                </c:pt>
                <c:pt idx="18">
                  <c:v>176.92280000000028</c:v>
                </c:pt>
                <c:pt idx="19">
                  <c:v>176.83100000000559</c:v>
                </c:pt>
                <c:pt idx="20">
                  <c:v>176.76110000000335</c:v>
                </c:pt>
                <c:pt idx="21">
                  <c:v>176.68940000000293</c:v>
                </c:pt>
                <c:pt idx="22">
                  <c:v>176.61500000000524</c:v>
                </c:pt>
                <c:pt idx="23">
                  <c:v>176.49770000000717</c:v>
                </c:pt>
                <c:pt idx="24">
                  <c:v>176.40750000000116</c:v>
                </c:pt>
                <c:pt idx="25">
                  <c:v>176.31239999999525</c:v>
                </c:pt>
                <c:pt idx="26">
                  <c:v>176.20729999999458</c:v>
                </c:pt>
                <c:pt idx="27">
                  <c:v>176.10319999999774</c:v>
                </c:pt>
                <c:pt idx="28">
                  <c:v>176.00059999999939</c:v>
                </c:pt>
                <c:pt idx="29">
                  <c:v>175.89849999999569</c:v>
                </c:pt>
                <c:pt idx="30">
                  <c:v>175.79230000000098</c:v>
                </c:pt>
                <c:pt idx="31">
                  <c:v>175.69010000000708</c:v>
                </c:pt>
                <c:pt idx="32">
                  <c:v>175.58939999999711</c:v>
                </c:pt>
                <c:pt idx="33">
                  <c:v>175.48880000000645</c:v>
                </c:pt>
                <c:pt idx="34">
                  <c:v>175.39699999999721</c:v>
                </c:pt>
                <c:pt idx="35">
                  <c:v>175.3064000000013</c:v>
                </c:pt>
                <c:pt idx="36">
                  <c:v>175.2045999999973</c:v>
                </c:pt>
                <c:pt idx="37">
                  <c:v>175.10099999999511</c:v>
                </c:pt>
                <c:pt idx="38">
                  <c:v>175.02169999999751</c:v>
                </c:pt>
                <c:pt idx="39">
                  <c:v>174.97280000000319</c:v>
                </c:pt>
                <c:pt idx="40">
                  <c:v>174.92909999999392</c:v>
                </c:pt>
                <c:pt idx="41">
                  <c:v>174.88950000000477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964928"/>
        <c:axId val="115975296"/>
      </c:lineChart>
      <c:catAx>
        <c:axId val="115964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Profile Distance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5975296"/>
        <c:crosses val="autoZero"/>
        <c:auto val="1"/>
        <c:lblAlgn val="ctr"/>
        <c:lblOffset val="100"/>
        <c:noMultiLvlLbl val="0"/>
      </c:catAx>
      <c:valAx>
        <c:axId val="1159752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Profile</a:t>
                </a:r>
                <a:r>
                  <a:rPr lang="en-CA" baseline="0"/>
                  <a:t> Elevation (m)</a:t>
                </a:r>
                <a:endParaRPr lang="en-CA"/>
              </a:p>
            </c:rich>
          </c:tx>
          <c:layout>
            <c:manualLayout>
              <c:xMode val="edge"/>
              <c:yMode val="edge"/>
              <c:x val="1.2676460964394662E-2"/>
              <c:y val="0.4383697495730217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59649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CA"/>
              <a:t>PR13</a:t>
            </a:r>
            <a:r>
              <a:rPr lang="en-CA" baseline="0"/>
              <a:t> - Surveyed points and Corresponding DEM Elevations</a:t>
            </a:r>
          </a:p>
          <a:p>
            <a:pPr>
              <a:defRPr/>
            </a:pPr>
            <a:r>
              <a:rPr lang="en-CA" baseline="0"/>
              <a:t>Landcover: Grass Treed Mix</a:t>
            </a:r>
            <a:endParaRPr lang="en-CA"/>
          </a:p>
        </c:rich>
      </c:tx>
      <c:layout/>
      <c:overlay val="1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All_Points!$L$1</c:f>
              <c:strCache>
                <c:ptCount val="1"/>
                <c:pt idx="0">
                  <c:v>DTM2m</c:v>
                </c:pt>
              </c:strCache>
            </c:strRef>
          </c:tx>
          <c:marker>
            <c:symbol val="none"/>
          </c:marker>
          <c:cat>
            <c:numRef>
              <c:f>All_Points!$B$468:$B$489</c:f>
              <c:numCache>
                <c:formatCode>General</c:formatCode>
                <c:ptCount val="22"/>
                <c:pt idx="0">
                  <c:v>304</c:v>
                </c:pt>
                <c:pt idx="1">
                  <c:v>305</c:v>
                </c:pt>
                <c:pt idx="2">
                  <c:v>306</c:v>
                </c:pt>
                <c:pt idx="3">
                  <c:v>307</c:v>
                </c:pt>
                <c:pt idx="4">
                  <c:v>308</c:v>
                </c:pt>
                <c:pt idx="5">
                  <c:v>309</c:v>
                </c:pt>
                <c:pt idx="6">
                  <c:v>310</c:v>
                </c:pt>
                <c:pt idx="7">
                  <c:v>311</c:v>
                </c:pt>
                <c:pt idx="8">
                  <c:v>312</c:v>
                </c:pt>
                <c:pt idx="9">
                  <c:v>313</c:v>
                </c:pt>
                <c:pt idx="10">
                  <c:v>314</c:v>
                </c:pt>
                <c:pt idx="11">
                  <c:v>315</c:v>
                </c:pt>
                <c:pt idx="12">
                  <c:v>316</c:v>
                </c:pt>
                <c:pt idx="13">
                  <c:v>317</c:v>
                </c:pt>
                <c:pt idx="14">
                  <c:v>318</c:v>
                </c:pt>
                <c:pt idx="15">
                  <c:v>319</c:v>
                </c:pt>
                <c:pt idx="16">
                  <c:v>320</c:v>
                </c:pt>
                <c:pt idx="17">
                  <c:v>321</c:v>
                </c:pt>
                <c:pt idx="18">
                  <c:v>322</c:v>
                </c:pt>
                <c:pt idx="19">
                  <c:v>323</c:v>
                </c:pt>
                <c:pt idx="20">
                  <c:v>324</c:v>
                </c:pt>
                <c:pt idx="21">
                  <c:v>326</c:v>
                </c:pt>
              </c:numCache>
            </c:numRef>
          </c:cat>
          <c:val>
            <c:numRef>
              <c:f>All_Points!$L$468:$L$489</c:f>
              <c:numCache>
                <c:formatCode>General</c:formatCode>
                <c:ptCount val="22"/>
                <c:pt idx="0">
                  <c:v>177.49099731445312</c:v>
                </c:pt>
                <c:pt idx="1">
                  <c:v>177.41600036621094</c:v>
                </c:pt>
                <c:pt idx="2">
                  <c:v>178.39999389648437</c:v>
                </c:pt>
                <c:pt idx="3">
                  <c:v>178.69400024414062</c:v>
                </c:pt>
                <c:pt idx="4">
                  <c:v>178.51100158691406</c:v>
                </c:pt>
                <c:pt idx="5">
                  <c:v>178.60899353027344</c:v>
                </c:pt>
                <c:pt idx="6">
                  <c:v>178.07200622558594</c:v>
                </c:pt>
                <c:pt idx="7">
                  <c:v>177.71200561523437</c:v>
                </c:pt>
                <c:pt idx="8">
                  <c:v>177.90199279785156</c:v>
                </c:pt>
                <c:pt idx="9">
                  <c:v>177.86199951171875</c:v>
                </c:pt>
                <c:pt idx="10">
                  <c:v>177.19700622558594</c:v>
                </c:pt>
                <c:pt idx="11">
                  <c:v>176.85800170898437</c:v>
                </c:pt>
                <c:pt idx="12">
                  <c:v>176.80400085449219</c:v>
                </c:pt>
                <c:pt idx="13">
                  <c:v>176.72300720214844</c:v>
                </c:pt>
                <c:pt idx="14">
                  <c:v>176.49200439453125</c:v>
                </c:pt>
                <c:pt idx="15">
                  <c:v>176.33299255371094</c:v>
                </c:pt>
                <c:pt idx="16">
                  <c:v>175.99699401855469</c:v>
                </c:pt>
                <c:pt idx="17">
                  <c:v>175.62600708007812</c:v>
                </c:pt>
                <c:pt idx="18">
                  <c:v>175.48599243164062</c:v>
                </c:pt>
                <c:pt idx="19">
                  <c:v>175.06900024414062</c:v>
                </c:pt>
                <c:pt idx="20">
                  <c:v>174.79499816894531</c:v>
                </c:pt>
                <c:pt idx="21">
                  <c:v>174.47900390625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All_Points!$M$1</c:f>
              <c:strCache>
                <c:ptCount val="1"/>
                <c:pt idx="0">
                  <c:v>DSM50cm</c:v>
                </c:pt>
              </c:strCache>
            </c:strRef>
          </c:tx>
          <c:marker>
            <c:symbol val="none"/>
          </c:marker>
          <c:cat>
            <c:numRef>
              <c:f>All_Points!$B$468:$B$489</c:f>
              <c:numCache>
                <c:formatCode>General</c:formatCode>
                <c:ptCount val="22"/>
                <c:pt idx="0">
                  <c:v>304</c:v>
                </c:pt>
                <c:pt idx="1">
                  <c:v>305</c:v>
                </c:pt>
                <c:pt idx="2">
                  <c:v>306</c:v>
                </c:pt>
                <c:pt idx="3">
                  <c:v>307</c:v>
                </c:pt>
                <c:pt idx="4">
                  <c:v>308</c:v>
                </c:pt>
                <c:pt idx="5">
                  <c:v>309</c:v>
                </c:pt>
                <c:pt idx="6">
                  <c:v>310</c:v>
                </c:pt>
                <c:pt idx="7">
                  <c:v>311</c:v>
                </c:pt>
                <c:pt idx="8">
                  <c:v>312</c:v>
                </c:pt>
                <c:pt idx="9">
                  <c:v>313</c:v>
                </c:pt>
                <c:pt idx="10">
                  <c:v>314</c:v>
                </c:pt>
                <c:pt idx="11">
                  <c:v>315</c:v>
                </c:pt>
                <c:pt idx="12">
                  <c:v>316</c:v>
                </c:pt>
                <c:pt idx="13">
                  <c:v>317</c:v>
                </c:pt>
                <c:pt idx="14">
                  <c:v>318</c:v>
                </c:pt>
                <c:pt idx="15">
                  <c:v>319</c:v>
                </c:pt>
                <c:pt idx="16">
                  <c:v>320</c:v>
                </c:pt>
                <c:pt idx="17">
                  <c:v>321</c:v>
                </c:pt>
                <c:pt idx="18">
                  <c:v>322</c:v>
                </c:pt>
                <c:pt idx="19">
                  <c:v>323</c:v>
                </c:pt>
                <c:pt idx="20">
                  <c:v>324</c:v>
                </c:pt>
                <c:pt idx="21">
                  <c:v>326</c:v>
                </c:pt>
              </c:numCache>
            </c:numRef>
          </c:cat>
          <c:val>
            <c:numRef>
              <c:f>All_Points!$M$468:$M$489</c:f>
              <c:numCache>
                <c:formatCode>General</c:formatCode>
                <c:ptCount val="22"/>
                <c:pt idx="0">
                  <c:v>180.77999877929687</c:v>
                </c:pt>
                <c:pt idx="1">
                  <c:v>180.41999816894531</c:v>
                </c:pt>
                <c:pt idx="2">
                  <c:v>179.00999450683594</c:v>
                </c:pt>
                <c:pt idx="3">
                  <c:v>178.55000305175781</c:v>
                </c:pt>
                <c:pt idx="4">
                  <c:v>178.3800048828125</c:v>
                </c:pt>
                <c:pt idx="5">
                  <c:v>178.58000183105469</c:v>
                </c:pt>
                <c:pt idx="6">
                  <c:v>178.52000427246094</c:v>
                </c:pt>
                <c:pt idx="7">
                  <c:v>178.58000183105469</c:v>
                </c:pt>
                <c:pt idx="8">
                  <c:v>178.19999694824219</c:v>
                </c:pt>
                <c:pt idx="9">
                  <c:v>178.30999755859375</c:v>
                </c:pt>
                <c:pt idx="10">
                  <c:v>184.41000366210937</c:v>
                </c:pt>
                <c:pt idx="11">
                  <c:v>176.94999694824219</c:v>
                </c:pt>
                <c:pt idx="12">
                  <c:v>176.64999389648437</c:v>
                </c:pt>
                <c:pt idx="13">
                  <c:v>176.69000244140625</c:v>
                </c:pt>
                <c:pt idx="14">
                  <c:v>176.46000671386719</c:v>
                </c:pt>
                <c:pt idx="15">
                  <c:v>176.44999694824219</c:v>
                </c:pt>
                <c:pt idx="16">
                  <c:v>175.78999328613281</c:v>
                </c:pt>
                <c:pt idx="17">
                  <c:v>175.58000183105469</c:v>
                </c:pt>
                <c:pt idx="18">
                  <c:v>175.41999816894531</c:v>
                </c:pt>
                <c:pt idx="19">
                  <c:v>175.02000427246094</c:v>
                </c:pt>
                <c:pt idx="20">
                  <c:v>174.80000305175781</c:v>
                </c:pt>
                <c:pt idx="21">
                  <c:v>174.44999694824219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All_Points!$N$1</c:f>
              <c:strCache>
                <c:ptCount val="1"/>
                <c:pt idx="0">
                  <c:v>DSM2m</c:v>
                </c:pt>
              </c:strCache>
            </c:strRef>
          </c:tx>
          <c:marker>
            <c:symbol val="none"/>
          </c:marker>
          <c:cat>
            <c:numRef>
              <c:f>All_Points!$B$468:$B$489</c:f>
              <c:numCache>
                <c:formatCode>General</c:formatCode>
                <c:ptCount val="22"/>
                <c:pt idx="0">
                  <c:v>304</c:v>
                </c:pt>
                <c:pt idx="1">
                  <c:v>305</c:v>
                </c:pt>
                <c:pt idx="2">
                  <c:v>306</c:v>
                </c:pt>
                <c:pt idx="3">
                  <c:v>307</c:v>
                </c:pt>
                <c:pt idx="4">
                  <c:v>308</c:v>
                </c:pt>
                <c:pt idx="5">
                  <c:v>309</c:v>
                </c:pt>
                <c:pt idx="6">
                  <c:v>310</c:v>
                </c:pt>
                <c:pt idx="7">
                  <c:v>311</c:v>
                </c:pt>
                <c:pt idx="8">
                  <c:v>312</c:v>
                </c:pt>
                <c:pt idx="9">
                  <c:v>313</c:v>
                </c:pt>
                <c:pt idx="10">
                  <c:v>314</c:v>
                </c:pt>
                <c:pt idx="11">
                  <c:v>315</c:v>
                </c:pt>
                <c:pt idx="12">
                  <c:v>316</c:v>
                </c:pt>
                <c:pt idx="13">
                  <c:v>317</c:v>
                </c:pt>
                <c:pt idx="14">
                  <c:v>318</c:v>
                </c:pt>
                <c:pt idx="15">
                  <c:v>319</c:v>
                </c:pt>
                <c:pt idx="16">
                  <c:v>320</c:v>
                </c:pt>
                <c:pt idx="17">
                  <c:v>321</c:v>
                </c:pt>
                <c:pt idx="18">
                  <c:v>322</c:v>
                </c:pt>
                <c:pt idx="19">
                  <c:v>323</c:v>
                </c:pt>
                <c:pt idx="20">
                  <c:v>324</c:v>
                </c:pt>
                <c:pt idx="21">
                  <c:v>326</c:v>
                </c:pt>
              </c:numCache>
            </c:numRef>
          </c:cat>
          <c:val>
            <c:numRef>
              <c:f>All_Points!$N$468:$N$489</c:f>
              <c:numCache>
                <c:formatCode>General</c:formatCode>
                <c:ptCount val="22"/>
                <c:pt idx="0">
                  <c:v>180.59700012207031</c:v>
                </c:pt>
                <c:pt idx="1">
                  <c:v>180.17799377441406</c:v>
                </c:pt>
                <c:pt idx="2">
                  <c:v>179.49200439453125</c:v>
                </c:pt>
                <c:pt idx="3">
                  <c:v>178.69400024414062</c:v>
                </c:pt>
                <c:pt idx="4">
                  <c:v>178.51100158691406</c:v>
                </c:pt>
                <c:pt idx="5">
                  <c:v>178.60899353027344</c:v>
                </c:pt>
                <c:pt idx="6">
                  <c:v>178.46099853515625</c:v>
                </c:pt>
                <c:pt idx="7">
                  <c:v>178.27699279785156</c:v>
                </c:pt>
                <c:pt idx="8">
                  <c:v>177.90199279785156</c:v>
                </c:pt>
                <c:pt idx="9">
                  <c:v>178.72200012207031</c:v>
                </c:pt>
                <c:pt idx="10">
                  <c:v>183.4739990234375</c:v>
                </c:pt>
                <c:pt idx="11">
                  <c:v>176.85800170898437</c:v>
                </c:pt>
                <c:pt idx="12">
                  <c:v>176.80400085449219</c:v>
                </c:pt>
                <c:pt idx="13">
                  <c:v>176.72300720214844</c:v>
                </c:pt>
                <c:pt idx="14">
                  <c:v>176.49200439453125</c:v>
                </c:pt>
                <c:pt idx="15">
                  <c:v>176.33299255371094</c:v>
                </c:pt>
                <c:pt idx="16">
                  <c:v>175.99699401855469</c:v>
                </c:pt>
                <c:pt idx="17">
                  <c:v>175.62600708007812</c:v>
                </c:pt>
                <c:pt idx="18">
                  <c:v>175.48599243164062</c:v>
                </c:pt>
                <c:pt idx="19">
                  <c:v>175.06900024414062</c:v>
                </c:pt>
                <c:pt idx="20">
                  <c:v>174.79499816894531</c:v>
                </c:pt>
                <c:pt idx="21">
                  <c:v>174.47900390625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All_Points!$O$1</c:f>
              <c:strCache>
                <c:ptCount val="1"/>
                <c:pt idx="0">
                  <c:v>gta_2002</c:v>
                </c:pt>
              </c:strCache>
            </c:strRef>
          </c:tx>
          <c:marker>
            <c:symbol val="none"/>
          </c:marker>
          <c:cat>
            <c:numRef>
              <c:f>All_Points!$B$468:$B$489</c:f>
              <c:numCache>
                <c:formatCode>General</c:formatCode>
                <c:ptCount val="22"/>
                <c:pt idx="0">
                  <c:v>304</c:v>
                </c:pt>
                <c:pt idx="1">
                  <c:v>305</c:v>
                </c:pt>
                <c:pt idx="2">
                  <c:v>306</c:v>
                </c:pt>
                <c:pt idx="3">
                  <c:v>307</c:v>
                </c:pt>
                <c:pt idx="4">
                  <c:v>308</c:v>
                </c:pt>
                <c:pt idx="5">
                  <c:v>309</c:v>
                </c:pt>
                <c:pt idx="6">
                  <c:v>310</c:v>
                </c:pt>
                <c:pt idx="7">
                  <c:v>311</c:v>
                </c:pt>
                <c:pt idx="8">
                  <c:v>312</c:v>
                </c:pt>
                <c:pt idx="9">
                  <c:v>313</c:v>
                </c:pt>
                <c:pt idx="10">
                  <c:v>314</c:v>
                </c:pt>
                <c:pt idx="11">
                  <c:v>315</c:v>
                </c:pt>
                <c:pt idx="12">
                  <c:v>316</c:v>
                </c:pt>
                <c:pt idx="13">
                  <c:v>317</c:v>
                </c:pt>
                <c:pt idx="14">
                  <c:v>318</c:v>
                </c:pt>
                <c:pt idx="15">
                  <c:v>319</c:v>
                </c:pt>
                <c:pt idx="16">
                  <c:v>320</c:v>
                </c:pt>
                <c:pt idx="17">
                  <c:v>321</c:v>
                </c:pt>
                <c:pt idx="18">
                  <c:v>322</c:v>
                </c:pt>
                <c:pt idx="19">
                  <c:v>323</c:v>
                </c:pt>
                <c:pt idx="20">
                  <c:v>324</c:v>
                </c:pt>
                <c:pt idx="21">
                  <c:v>326</c:v>
                </c:pt>
              </c:numCache>
            </c:numRef>
          </c:cat>
          <c:val>
            <c:numRef>
              <c:f>All_Points!$O$468:$O$489</c:f>
              <c:numCache>
                <c:formatCode>General</c:formatCode>
                <c:ptCount val="22"/>
                <c:pt idx="0">
                  <c:v>179.88999938964844</c:v>
                </c:pt>
                <c:pt idx="1">
                  <c:v>179.57000732421875</c:v>
                </c:pt>
                <c:pt idx="2">
                  <c:v>179.11099243164062</c:v>
                </c:pt>
                <c:pt idx="3">
                  <c:v>179.00300598144531</c:v>
                </c:pt>
                <c:pt idx="4">
                  <c:v>178.32600402832031</c:v>
                </c:pt>
                <c:pt idx="5">
                  <c:v>178.24699401855469</c:v>
                </c:pt>
                <c:pt idx="6">
                  <c:v>177.70599365234375</c:v>
                </c:pt>
                <c:pt idx="7">
                  <c:v>177.30799865722656</c:v>
                </c:pt>
                <c:pt idx="8">
                  <c:v>177.34199523925781</c:v>
                </c:pt>
                <c:pt idx="9">
                  <c:v>176.98399353027344</c:v>
                </c:pt>
                <c:pt idx="10">
                  <c:v>176.781005859375</c:v>
                </c:pt>
                <c:pt idx="11">
                  <c:v>176.60299682617187</c:v>
                </c:pt>
                <c:pt idx="12">
                  <c:v>176.58299255371094</c:v>
                </c:pt>
                <c:pt idx="13">
                  <c:v>176.29600524902344</c:v>
                </c:pt>
                <c:pt idx="14">
                  <c:v>175.98699951171875</c:v>
                </c:pt>
                <c:pt idx="15">
                  <c:v>175.94400024414062</c:v>
                </c:pt>
                <c:pt idx="16">
                  <c:v>175.65199279785156</c:v>
                </c:pt>
                <c:pt idx="17">
                  <c:v>175.35400390625</c:v>
                </c:pt>
                <c:pt idx="18">
                  <c:v>175.33099365234375</c:v>
                </c:pt>
                <c:pt idx="19">
                  <c:v>175.03799438476562</c:v>
                </c:pt>
                <c:pt idx="20">
                  <c:v>175.0469970703125</c:v>
                </c:pt>
                <c:pt idx="21">
                  <c:v>174.89799499511719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All_Points!$F$1</c:f>
              <c:strCache>
                <c:ptCount val="1"/>
                <c:pt idx="0">
                  <c:v>Surveyed Elevation</c:v>
                </c:pt>
              </c:strCache>
            </c:strRef>
          </c:tx>
          <c:marker>
            <c:symbol val="none"/>
          </c:marker>
          <c:cat>
            <c:numRef>
              <c:f>All_Points!$B$468:$B$489</c:f>
              <c:numCache>
                <c:formatCode>General</c:formatCode>
                <c:ptCount val="22"/>
                <c:pt idx="0">
                  <c:v>304</c:v>
                </c:pt>
                <c:pt idx="1">
                  <c:v>305</c:v>
                </c:pt>
                <c:pt idx="2">
                  <c:v>306</c:v>
                </c:pt>
                <c:pt idx="3">
                  <c:v>307</c:v>
                </c:pt>
                <c:pt idx="4">
                  <c:v>308</c:v>
                </c:pt>
                <c:pt idx="5">
                  <c:v>309</c:v>
                </c:pt>
                <c:pt idx="6">
                  <c:v>310</c:v>
                </c:pt>
                <c:pt idx="7">
                  <c:v>311</c:v>
                </c:pt>
                <c:pt idx="8">
                  <c:v>312</c:v>
                </c:pt>
                <c:pt idx="9">
                  <c:v>313</c:v>
                </c:pt>
                <c:pt idx="10">
                  <c:v>314</c:v>
                </c:pt>
                <c:pt idx="11">
                  <c:v>315</c:v>
                </c:pt>
                <c:pt idx="12">
                  <c:v>316</c:v>
                </c:pt>
                <c:pt idx="13">
                  <c:v>317</c:v>
                </c:pt>
                <c:pt idx="14">
                  <c:v>318</c:v>
                </c:pt>
                <c:pt idx="15">
                  <c:v>319</c:v>
                </c:pt>
                <c:pt idx="16">
                  <c:v>320</c:v>
                </c:pt>
                <c:pt idx="17">
                  <c:v>321</c:v>
                </c:pt>
                <c:pt idx="18">
                  <c:v>322</c:v>
                </c:pt>
                <c:pt idx="19">
                  <c:v>323</c:v>
                </c:pt>
                <c:pt idx="20">
                  <c:v>324</c:v>
                </c:pt>
                <c:pt idx="21">
                  <c:v>326</c:v>
                </c:pt>
              </c:numCache>
            </c:numRef>
          </c:cat>
          <c:val>
            <c:numRef>
              <c:f>All_Points!$F$468:$F$489</c:f>
              <c:numCache>
                <c:formatCode>General</c:formatCode>
                <c:ptCount val="22"/>
                <c:pt idx="0">
                  <c:v>180.4134</c:v>
                </c:pt>
                <c:pt idx="1">
                  <c:v>180.02699999999999</c:v>
                </c:pt>
                <c:pt idx="2">
                  <c:v>179.06399999999999</c:v>
                </c:pt>
                <c:pt idx="3">
                  <c:v>178.69149999999999</c:v>
                </c:pt>
                <c:pt idx="4">
                  <c:v>178.55539999999999</c:v>
                </c:pt>
                <c:pt idx="5">
                  <c:v>178.38210000000001</c:v>
                </c:pt>
                <c:pt idx="6">
                  <c:v>178.2244</c:v>
                </c:pt>
                <c:pt idx="7">
                  <c:v>178.1711</c:v>
                </c:pt>
                <c:pt idx="8">
                  <c:v>178.20609999999999</c:v>
                </c:pt>
                <c:pt idx="9">
                  <c:v>177.88229999999999</c:v>
                </c:pt>
                <c:pt idx="10">
                  <c:v>183.4538</c:v>
                </c:pt>
                <c:pt idx="11">
                  <c:v>176.7867</c:v>
                </c:pt>
                <c:pt idx="12">
                  <c:v>176.6781</c:v>
                </c:pt>
                <c:pt idx="13">
                  <c:v>176.5735</c:v>
                </c:pt>
                <c:pt idx="14">
                  <c:v>176.35069999999999</c:v>
                </c:pt>
                <c:pt idx="15">
                  <c:v>176.26320000000001</c:v>
                </c:pt>
                <c:pt idx="16">
                  <c:v>175.8391</c:v>
                </c:pt>
                <c:pt idx="17">
                  <c:v>175.73089999999999</c:v>
                </c:pt>
                <c:pt idx="18">
                  <c:v>175.3185</c:v>
                </c:pt>
                <c:pt idx="19">
                  <c:v>175.00790000000001</c:v>
                </c:pt>
                <c:pt idx="20">
                  <c:v>174.79650000000001</c:v>
                </c:pt>
                <c:pt idx="21">
                  <c:v>174.4282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024064"/>
        <c:axId val="116025984"/>
      </c:lineChart>
      <c:catAx>
        <c:axId val="116024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Control ID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6025984"/>
        <c:crosses val="autoZero"/>
        <c:auto val="1"/>
        <c:lblAlgn val="ctr"/>
        <c:lblOffset val="100"/>
        <c:noMultiLvlLbl val="0"/>
      </c:catAx>
      <c:valAx>
        <c:axId val="116025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Elevation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60240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CA"/>
              <a:t>Cobourg</a:t>
            </a:r>
            <a:r>
              <a:rPr lang="en-CA" baseline="0"/>
              <a:t> Additional Profile 1 - 5m Interval - December 10, 2015 Auto Ground Classification Test</a:t>
            </a:r>
          </a:p>
          <a:p>
            <a:pPr>
              <a:defRPr/>
            </a:pPr>
            <a:r>
              <a:rPr lang="en-CA" sz="1800" b="1" i="0" u="none" strike="noStrike" baseline="0">
                <a:effectLst/>
              </a:rPr>
              <a:t>Landcover:  Deciduous Forest</a:t>
            </a:r>
            <a:endParaRPr lang="en-CA"/>
          </a:p>
        </c:rich>
      </c:tx>
      <c:layout>
        <c:manualLayout>
          <c:xMode val="edge"/>
          <c:yMode val="edge"/>
          <c:x val="0.1572382766977693"/>
          <c:y val="0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'APR1'!$G$1</c:f>
              <c:strCache>
                <c:ptCount val="1"/>
                <c:pt idx="0">
                  <c:v>DSM2m_Z</c:v>
                </c:pt>
              </c:strCache>
            </c:strRef>
          </c:tx>
          <c:marker>
            <c:symbol val="none"/>
          </c:marker>
          <c:cat>
            <c:numRef>
              <c:f>'APR1'!$K$2:$K$63</c:f>
              <c:numCache>
                <c:formatCode>General</c:formatCode>
                <c:ptCount val="62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</c:numCache>
            </c:numRef>
          </c:cat>
          <c:val>
            <c:numRef>
              <c:f>'APR1'!$G$2:$G$63</c:f>
              <c:numCache>
                <c:formatCode>General</c:formatCode>
                <c:ptCount val="62"/>
                <c:pt idx="0">
                  <c:v>165.2048000000068</c:v>
                </c:pt>
                <c:pt idx="1">
                  <c:v>165.08449999999721</c:v>
                </c:pt>
                <c:pt idx="2">
                  <c:v>165.11810000000696</c:v>
                </c:pt>
                <c:pt idx="3">
                  <c:v>165.05109999999695</c:v>
                </c:pt>
                <c:pt idx="4">
                  <c:v>165.11960000000545</c:v>
                </c:pt>
                <c:pt idx="5">
                  <c:v>165.05389999999898</c:v>
                </c:pt>
                <c:pt idx="6">
                  <c:v>164.90709999999672</c:v>
                </c:pt>
                <c:pt idx="7">
                  <c:v>165.16650000000664</c:v>
                </c:pt>
                <c:pt idx="8">
                  <c:v>165.13229999999749</c:v>
                </c:pt>
                <c:pt idx="9">
                  <c:v>164.98559999999998</c:v>
                </c:pt>
                <c:pt idx="10">
                  <c:v>165.03119999999763</c:v>
                </c:pt>
                <c:pt idx="11">
                  <c:v>165.24739999999292</c:v>
                </c:pt>
                <c:pt idx="12">
                  <c:v>165.0512000000017</c:v>
                </c:pt>
                <c:pt idx="13">
                  <c:v>165.017399999997</c:v>
                </c:pt>
                <c:pt idx="14">
                  <c:v>164.95279999999912</c:v>
                </c:pt>
                <c:pt idx="15">
                  <c:v>165.00890000000072</c:v>
                </c:pt>
                <c:pt idx="16">
                  <c:v>165.22460000000137</c:v>
                </c:pt>
                <c:pt idx="17">
                  <c:v>164.95639999999548</c:v>
                </c:pt>
                <c:pt idx="18">
                  <c:v>165.3350999999966</c:v>
                </c:pt>
                <c:pt idx="19">
                  <c:v>164.87930000000051</c:v>
                </c:pt>
                <c:pt idx="20">
                  <c:v>164.71279999999388</c:v>
                </c:pt>
                <c:pt idx="21">
                  <c:v>165.01850000000559</c:v>
                </c:pt>
                <c:pt idx="22">
                  <c:v>164.84880000000703</c:v>
                </c:pt>
                <c:pt idx="23">
                  <c:v>164.56100000000151</c:v>
                </c:pt>
                <c:pt idx="24">
                  <c:v>164.78740000000107</c:v>
                </c:pt>
                <c:pt idx="25">
                  <c:v>164.51469999999972</c:v>
                </c:pt>
                <c:pt idx="26">
                  <c:v>164.87589999999909</c:v>
                </c:pt>
                <c:pt idx="27">
                  <c:v>164.83370000000286</c:v>
                </c:pt>
                <c:pt idx="28">
                  <c:v>164.83550000000105</c:v>
                </c:pt>
                <c:pt idx="29">
                  <c:v>164.92939999999362</c:v>
                </c:pt>
                <c:pt idx="30">
                  <c:v>164.80789999999979</c:v>
                </c:pt>
                <c:pt idx="31">
                  <c:v>165.02710000000661</c:v>
                </c:pt>
                <c:pt idx="32">
                  <c:v>165.11620000000403</c:v>
                </c:pt>
                <c:pt idx="33">
                  <c:v>165.11650000000373</c:v>
                </c:pt>
                <c:pt idx="34">
                  <c:v>165.33460000000196</c:v>
                </c:pt>
                <c:pt idx="35">
                  <c:v>165.21679999999469</c:v>
                </c:pt>
                <c:pt idx="36">
                  <c:v>165.21940000000177</c:v>
                </c:pt>
                <c:pt idx="37">
                  <c:v>165.2100000000064</c:v>
                </c:pt>
                <c:pt idx="38">
                  <c:v>165.21400000000722</c:v>
                </c:pt>
                <c:pt idx="39">
                  <c:v>165.29899999999907</c:v>
                </c:pt>
                <c:pt idx="40">
                  <c:v>165.28539999999339</c:v>
                </c:pt>
                <c:pt idx="41">
                  <c:v>165.28690000000643</c:v>
                </c:pt>
                <c:pt idx="42">
                  <c:v>165.31739999999991</c:v>
                </c:pt>
                <c:pt idx="43">
                  <c:v>165.16849999999977</c:v>
                </c:pt>
                <c:pt idx="44">
                  <c:v>165.09910000000673</c:v>
                </c:pt>
                <c:pt idx="45">
                  <c:v>164.91289999999572</c:v>
                </c:pt>
                <c:pt idx="46">
                  <c:v>164.69340000000375</c:v>
                </c:pt>
                <c:pt idx="47">
                  <c:v>164.46420000000217</c:v>
                </c:pt>
                <c:pt idx="48">
                  <c:v>164.48040000000037</c:v>
                </c:pt>
                <c:pt idx="49">
                  <c:v>164.16659999999683</c:v>
                </c:pt>
                <c:pt idx="50">
                  <c:v>163.93060000000696</c:v>
                </c:pt>
                <c:pt idx="51">
                  <c:v>163.72019999999611</c:v>
                </c:pt>
                <c:pt idx="52">
                  <c:v>163.72100000000501</c:v>
                </c:pt>
                <c:pt idx="53">
                  <c:v>163.54720000000088</c:v>
                </c:pt>
                <c:pt idx="54">
                  <c:v>163.52980000000389</c:v>
                </c:pt>
                <c:pt idx="55">
                  <c:v>163.41370000000461</c:v>
                </c:pt>
                <c:pt idx="56">
                  <c:v>163.41929999999411</c:v>
                </c:pt>
                <c:pt idx="57">
                  <c:v>163.0966000000044</c:v>
                </c:pt>
                <c:pt idx="58">
                  <c:v>163.13869999999588</c:v>
                </c:pt>
                <c:pt idx="59">
                  <c:v>163.08049999999639</c:v>
                </c:pt>
                <c:pt idx="60">
                  <c:v>163.11229999999341</c:v>
                </c:pt>
                <c:pt idx="61">
                  <c:v>162.80520000000251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'APR1'!$H$1</c:f>
              <c:strCache>
                <c:ptCount val="1"/>
                <c:pt idx="0">
                  <c:v>DSM50cm_Z</c:v>
                </c:pt>
              </c:strCache>
            </c:strRef>
          </c:tx>
          <c:marker>
            <c:symbol val="none"/>
          </c:marker>
          <c:cat>
            <c:numRef>
              <c:f>'APR1'!$K$2:$K$63</c:f>
              <c:numCache>
                <c:formatCode>General</c:formatCode>
                <c:ptCount val="62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</c:numCache>
            </c:numRef>
          </c:cat>
          <c:val>
            <c:numRef>
              <c:f>'APR1'!$H$2:$H$63</c:f>
              <c:numCache>
                <c:formatCode>General</c:formatCode>
                <c:ptCount val="62"/>
                <c:pt idx="0">
                  <c:v>165.13670000000275</c:v>
                </c:pt>
                <c:pt idx="1">
                  <c:v>165.11830000000191</c:v>
                </c:pt>
                <c:pt idx="2">
                  <c:v>165.03049999999348</c:v>
                </c:pt>
                <c:pt idx="3">
                  <c:v>165.11220000000321</c:v>
                </c:pt>
                <c:pt idx="4">
                  <c:v>165.0856000000058</c:v>
                </c:pt>
                <c:pt idx="5">
                  <c:v>164.99700000000303</c:v>
                </c:pt>
                <c:pt idx="6">
                  <c:v>164.07000000000698</c:v>
                </c:pt>
                <c:pt idx="7">
                  <c:v>165.04320000000007</c:v>
                </c:pt>
                <c:pt idx="8">
                  <c:v>165.23669999999402</c:v>
                </c:pt>
                <c:pt idx="9">
                  <c:v>164.98230000000331</c:v>
                </c:pt>
                <c:pt idx="10">
                  <c:v>165.19030000000203</c:v>
                </c:pt>
                <c:pt idx="11">
                  <c:v>165.39629999999306</c:v>
                </c:pt>
                <c:pt idx="12">
                  <c:v>165.07439999999769</c:v>
                </c:pt>
                <c:pt idx="13">
                  <c:v>164.83179999999993</c:v>
                </c:pt>
                <c:pt idx="14">
                  <c:v>164.95309999999881</c:v>
                </c:pt>
                <c:pt idx="15">
                  <c:v>165.10640000000421</c:v>
                </c:pt>
                <c:pt idx="16">
                  <c:v>165.52959999999439</c:v>
                </c:pt>
                <c:pt idx="17">
                  <c:v>164.9435999999987</c:v>
                </c:pt>
                <c:pt idx="18">
                  <c:v>165.73960000000079</c:v>
                </c:pt>
                <c:pt idx="19">
                  <c:v>164.77850000000035</c:v>
                </c:pt>
                <c:pt idx="20">
                  <c:v>164.55229999999574</c:v>
                </c:pt>
                <c:pt idx="21">
                  <c:v>164.90380000000005</c:v>
                </c:pt>
                <c:pt idx="22">
                  <c:v>164.761599999998</c:v>
                </c:pt>
                <c:pt idx="23">
                  <c:v>164.56969999999274</c:v>
                </c:pt>
                <c:pt idx="24">
                  <c:v>165.00299999999697</c:v>
                </c:pt>
                <c:pt idx="25">
                  <c:v>164.78290000000561</c:v>
                </c:pt>
                <c:pt idx="26">
                  <c:v>165.10619999999471</c:v>
                </c:pt>
                <c:pt idx="27">
                  <c:v>165.01940000000468</c:v>
                </c:pt>
                <c:pt idx="28">
                  <c:v>165.06620000000112</c:v>
                </c:pt>
                <c:pt idx="29">
                  <c:v>164.89849999999569</c:v>
                </c:pt>
                <c:pt idx="30">
                  <c:v>164.73979999999574</c:v>
                </c:pt>
                <c:pt idx="31">
                  <c:v>165.14389999999548</c:v>
                </c:pt>
                <c:pt idx="32">
                  <c:v>165.16449999999895</c:v>
                </c:pt>
                <c:pt idx="33">
                  <c:v>165.28560000000289</c:v>
                </c:pt>
                <c:pt idx="34">
                  <c:v>165.31470000000263</c:v>
                </c:pt>
                <c:pt idx="35">
                  <c:v>165.30430000000342</c:v>
                </c:pt>
                <c:pt idx="36">
                  <c:v>165.07610000000568</c:v>
                </c:pt>
                <c:pt idx="37">
                  <c:v>165.06380000000354</c:v>
                </c:pt>
                <c:pt idx="38">
                  <c:v>165.22870000000694</c:v>
                </c:pt>
                <c:pt idx="39">
                  <c:v>165.41400000000431</c:v>
                </c:pt>
                <c:pt idx="40">
                  <c:v>165.28579999999783</c:v>
                </c:pt>
                <c:pt idx="41">
                  <c:v>165.23200000000361</c:v>
                </c:pt>
                <c:pt idx="42">
                  <c:v>165.32880000000296</c:v>
                </c:pt>
                <c:pt idx="43">
                  <c:v>165.0789999999979</c:v>
                </c:pt>
                <c:pt idx="44">
                  <c:v>165.03530000000319</c:v>
                </c:pt>
                <c:pt idx="45">
                  <c:v>165.04140000000189</c:v>
                </c:pt>
                <c:pt idx="46">
                  <c:v>164.61609999999928</c:v>
                </c:pt>
                <c:pt idx="47">
                  <c:v>164.3347999999969</c:v>
                </c:pt>
                <c:pt idx="48">
                  <c:v>164.30019999999786</c:v>
                </c:pt>
                <c:pt idx="49">
                  <c:v>164.32050000000163</c:v>
                </c:pt>
                <c:pt idx="50">
                  <c:v>164.04039999999804</c:v>
                </c:pt>
                <c:pt idx="51">
                  <c:v>163.67389999999432</c:v>
                </c:pt>
                <c:pt idx="52">
                  <c:v>163.71369999999297</c:v>
                </c:pt>
                <c:pt idx="53">
                  <c:v>163.80319999999483</c:v>
                </c:pt>
                <c:pt idx="54">
                  <c:v>163.46400000000722</c:v>
                </c:pt>
                <c:pt idx="55">
                  <c:v>163.21570000000065</c:v>
                </c:pt>
                <c:pt idx="56">
                  <c:v>163.29739999999583</c:v>
                </c:pt>
                <c:pt idx="57">
                  <c:v>163.14890000000014</c:v>
                </c:pt>
                <c:pt idx="58">
                  <c:v>163.19939999999769</c:v>
                </c:pt>
                <c:pt idx="59">
                  <c:v>163.26669999999285</c:v>
                </c:pt>
                <c:pt idx="60">
                  <c:v>163.11960000000545</c:v>
                </c:pt>
                <c:pt idx="61">
                  <c:v>162.83000000000175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'APR1'!$I$1</c:f>
              <c:strCache>
                <c:ptCount val="1"/>
                <c:pt idx="0">
                  <c:v>DTm2m_Z</c:v>
                </c:pt>
              </c:strCache>
            </c:strRef>
          </c:tx>
          <c:marker>
            <c:symbol val="none"/>
          </c:marker>
          <c:cat>
            <c:numRef>
              <c:f>'APR1'!$K$2:$K$63</c:f>
              <c:numCache>
                <c:formatCode>General</c:formatCode>
                <c:ptCount val="62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</c:numCache>
            </c:numRef>
          </c:cat>
          <c:val>
            <c:numRef>
              <c:f>'APR1'!$I$2:$I$63</c:f>
              <c:numCache>
                <c:formatCode>General</c:formatCode>
                <c:ptCount val="62"/>
                <c:pt idx="0">
                  <c:v>165.13640000000305</c:v>
                </c:pt>
                <c:pt idx="1">
                  <c:v>165.08449999999721</c:v>
                </c:pt>
                <c:pt idx="2">
                  <c:v>165.10030000000552</c:v>
                </c:pt>
                <c:pt idx="3">
                  <c:v>165.01309999999648</c:v>
                </c:pt>
                <c:pt idx="4">
                  <c:v>165.09179999999469</c:v>
                </c:pt>
                <c:pt idx="5">
                  <c:v>165.02599999999802</c:v>
                </c:pt>
                <c:pt idx="6">
                  <c:v>164.89720000000671</c:v>
                </c:pt>
                <c:pt idx="7">
                  <c:v>165.14169999999285</c:v>
                </c:pt>
                <c:pt idx="8">
                  <c:v>165.1076999999932</c:v>
                </c:pt>
                <c:pt idx="9">
                  <c:v>164.98559999999998</c:v>
                </c:pt>
                <c:pt idx="10">
                  <c:v>165.03119999999763</c:v>
                </c:pt>
                <c:pt idx="11">
                  <c:v>165.19759999999951</c:v>
                </c:pt>
                <c:pt idx="12">
                  <c:v>165.0512000000017</c:v>
                </c:pt>
                <c:pt idx="13">
                  <c:v>164.99910000000091</c:v>
                </c:pt>
                <c:pt idx="14">
                  <c:v>164.95279999999912</c:v>
                </c:pt>
                <c:pt idx="15">
                  <c:v>165.00890000000072</c:v>
                </c:pt>
                <c:pt idx="16">
                  <c:v>165.21360000000277</c:v>
                </c:pt>
                <c:pt idx="17">
                  <c:v>164.95639999999548</c:v>
                </c:pt>
                <c:pt idx="18">
                  <c:v>164.99599999999919</c:v>
                </c:pt>
                <c:pt idx="19">
                  <c:v>164.84870000000228</c:v>
                </c:pt>
                <c:pt idx="20">
                  <c:v>164.66680000000633</c:v>
                </c:pt>
                <c:pt idx="21">
                  <c:v>164.93499999999767</c:v>
                </c:pt>
                <c:pt idx="22">
                  <c:v>164.84880000000703</c:v>
                </c:pt>
                <c:pt idx="23">
                  <c:v>164.56100000000151</c:v>
                </c:pt>
                <c:pt idx="24">
                  <c:v>164.7786999999953</c:v>
                </c:pt>
                <c:pt idx="25">
                  <c:v>164.49439999999595</c:v>
                </c:pt>
                <c:pt idx="26">
                  <c:v>164.84799999999814</c:v>
                </c:pt>
                <c:pt idx="27">
                  <c:v>164.83370000000286</c:v>
                </c:pt>
                <c:pt idx="28">
                  <c:v>164.81320000000414</c:v>
                </c:pt>
                <c:pt idx="29">
                  <c:v>164.92939999999362</c:v>
                </c:pt>
                <c:pt idx="30">
                  <c:v>164.80789999999979</c:v>
                </c:pt>
                <c:pt idx="31">
                  <c:v>165.00470000000496</c:v>
                </c:pt>
                <c:pt idx="32">
                  <c:v>165.11620000000403</c:v>
                </c:pt>
                <c:pt idx="33">
                  <c:v>165.11650000000373</c:v>
                </c:pt>
                <c:pt idx="34">
                  <c:v>165.25909999999567</c:v>
                </c:pt>
                <c:pt idx="35">
                  <c:v>165.21679999999469</c:v>
                </c:pt>
                <c:pt idx="36">
                  <c:v>165.20660000000498</c:v>
                </c:pt>
                <c:pt idx="37">
                  <c:v>165.20040000000154</c:v>
                </c:pt>
                <c:pt idx="38">
                  <c:v>165.19310000000405</c:v>
                </c:pt>
                <c:pt idx="39">
                  <c:v>165.2841999999946</c:v>
                </c:pt>
                <c:pt idx="40">
                  <c:v>165.28539999999339</c:v>
                </c:pt>
                <c:pt idx="41">
                  <c:v>165.20970000000671</c:v>
                </c:pt>
                <c:pt idx="42">
                  <c:v>165.29660000000149</c:v>
                </c:pt>
                <c:pt idx="43">
                  <c:v>165.16849999999977</c:v>
                </c:pt>
                <c:pt idx="44">
                  <c:v>165.0795999999973</c:v>
                </c:pt>
                <c:pt idx="45">
                  <c:v>164.90510000000359</c:v>
                </c:pt>
                <c:pt idx="46">
                  <c:v>164.69340000000375</c:v>
                </c:pt>
                <c:pt idx="47">
                  <c:v>164.46420000000217</c:v>
                </c:pt>
                <c:pt idx="48">
                  <c:v>164.48040000000037</c:v>
                </c:pt>
                <c:pt idx="49">
                  <c:v>164.06620000000112</c:v>
                </c:pt>
                <c:pt idx="50">
                  <c:v>163.90660000000207</c:v>
                </c:pt>
                <c:pt idx="51">
                  <c:v>163.71989999999641</c:v>
                </c:pt>
                <c:pt idx="52">
                  <c:v>163.66980000000331</c:v>
                </c:pt>
                <c:pt idx="53">
                  <c:v>163.41939999999886</c:v>
                </c:pt>
                <c:pt idx="54">
                  <c:v>163.34579999999551</c:v>
                </c:pt>
                <c:pt idx="55">
                  <c:v>163.24039999999513</c:v>
                </c:pt>
                <c:pt idx="56">
                  <c:v>163.34339999999793</c:v>
                </c:pt>
                <c:pt idx="57">
                  <c:v>163.07039999999688</c:v>
                </c:pt>
                <c:pt idx="58">
                  <c:v>163.13289999999688</c:v>
                </c:pt>
                <c:pt idx="59">
                  <c:v>162.91800000000512</c:v>
                </c:pt>
                <c:pt idx="60">
                  <c:v>162.9997000000003</c:v>
                </c:pt>
                <c:pt idx="61">
                  <c:v>162.79979999999341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'APR1'!$J$1</c:f>
              <c:strCache>
                <c:ptCount val="1"/>
                <c:pt idx="0">
                  <c:v>GTA_Z</c:v>
                </c:pt>
              </c:strCache>
            </c:strRef>
          </c:tx>
          <c:marker>
            <c:symbol val="none"/>
          </c:marker>
          <c:cat>
            <c:numRef>
              <c:f>'APR1'!$K$2:$K$63</c:f>
              <c:numCache>
                <c:formatCode>General</c:formatCode>
                <c:ptCount val="62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</c:numCache>
            </c:numRef>
          </c:cat>
          <c:val>
            <c:numRef>
              <c:f>'APR1'!$J$2:$J$63</c:f>
              <c:numCache>
                <c:formatCode>General</c:formatCode>
                <c:ptCount val="62"/>
                <c:pt idx="0">
                  <c:v>164.49159999999392</c:v>
                </c:pt>
                <c:pt idx="1">
                  <c:v>164.51639999999315</c:v>
                </c:pt>
                <c:pt idx="2">
                  <c:v>164.55000000000291</c:v>
                </c:pt>
                <c:pt idx="3">
                  <c:v>164.58599999999569</c:v>
                </c:pt>
                <c:pt idx="4">
                  <c:v>164.61089999999967</c:v>
                </c:pt>
                <c:pt idx="5">
                  <c:v>164.61169999999402</c:v>
                </c:pt>
                <c:pt idx="6">
                  <c:v>164.60349999999744</c:v>
                </c:pt>
                <c:pt idx="7">
                  <c:v>164.59799999999814</c:v>
                </c:pt>
                <c:pt idx="8">
                  <c:v>164.59380000000237</c:v>
                </c:pt>
                <c:pt idx="9">
                  <c:v>164.55830000000424</c:v>
                </c:pt>
                <c:pt idx="10">
                  <c:v>164.5228000000061</c:v>
                </c:pt>
                <c:pt idx="11">
                  <c:v>164.49310000000696</c:v>
                </c:pt>
                <c:pt idx="12">
                  <c:v>164.46270000000368</c:v>
                </c:pt>
                <c:pt idx="13">
                  <c:v>164.42690000000584</c:v>
                </c:pt>
                <c:pt idx="14">
                  <c:v>164.38890000000538</c:v>
                </c:pt>
                <c:pt idx="15">
                  <c:v>164.35199999999895</c:v>
                </c:pt>
                <c:pt idx="16">
                  <c:v>164.31819999999425</c:v>
                </c:pt>
                <c:pt idx="17">
                  <c:v>164.29290000000037</c:v>
                </c:pt>
                <c:pt idx="18">
                  <c:v>164.27210000000196</c:v>
                </c:pt>
                <c:pt idx="19">
                  <c:v>164.2497000000003</c:v>
                </c:pt>
                <c:pt idx="20">
                  <c:v>164.21850000000268</c:v>
                </c:pt>
                <c:pt idx="21">
                  <c:v>164.16340000000491</c:v>
                </c:pt>
                <c:pt idx="22">
                  <c:v>164.08520000000135</c:v>
                </c:pt>
                <c:pt idx="23">
                  <c:v>163.99940000000061</c:v>
                </c:pt>
                <c:pt idx="24">
                  <c:v>163.91190000000643</c:v>
                </c:pt>
                <c:pt idx="25">
                  <c:v>163.82460000000719</c:v>
                </c:pt>
                <c:pt idx="26">
                  <c:v>163.74709999999322</c:v>
                </c:pt>
                <c:pt idx="27">
                  <c:v>163.67220000000088</c:v>
                </c:pt>
                <c:pt idx="28">
                  <c:v>163.59990000000107</c:v>
                </c:pt>
                <c:pt idx="29">
                  <c:v>163.5280000000057</c:v>
                </c:pt>
                <c:pt idx="30">
                  <c:v>163.44289999999455</c:v>
                </c:pt>
                <c:pt idx="31">
                  <c:v>163.34350000000268</c:v>
                </c:pt>
                <c:pt idx="32">
                  <c:v>163.31990000000224</c:v>
                </c:pt>
                <c:pt idx="33">
                  <c:v>163.28269999999611</c:v>
                </c:pt>
                <c:pt idx="34">
                  <c:v>163.24229999999807</c:v>
                </c:pt>
                <c:pt idx="35">
                  <c:v>163.2155000000057</c:v>
                </c:pt>
                <c:pt idx="36">
                  <c:v>163.19310000000405</c:v>
                </c:pt>
                <c:pt idx="37">
                  <c:v>163.17389999999432</c:v>
                </c:pt>
                <c:pt idx="38">
                  <c:v>163.16449999999895</c:v>
                </c:pt>
                <c:pt idx="39">
                  <c:v>163.2152999999962</c:v>
                </c:pt>
                <c:pt idx="40">
                  <c:v>163.36990000000515</c:v>
                </c:pt>
                <c:pt idx="41">
                  <c:v>163.5853999999963</c:v>
                </c:pt>
                <c:pt idx="42">
                  <c:v>163.80890000000363</c:v>
                </c:pt>
                <c:pt idx="43">
                  <c:v>163.98789999999281</c:v>
                </c:pt>
                <c:pt idx="44">
                  <c:v>164.12200000000303</c:v>
                </c:pt>
                <c:pt idx="45">
                  <c:v>164.22280000000319</c:v>
                </c:pt>
                <c:pt idx="46">
                  <c:v>164.2664999999979</c:v>
                </c:pt>
                <c:pt idx="47">
                  <c:v>164.2502999999997</c:v>
                </c:pt>
                <c:pt idx="48">
                  <c:v>164.19869999999355</c:v>
                </c:pt>
                <c:pt idx="49">
                  <c:v>164.14500000000407</c:v>
                </c:pt>
                <c:pt idx="50">
                  <c:v>164.0905000000057</c:v>
                </c:pt>
                <c:pt idx="51">
                  <c:v>163.97479999999632</c:v>
                </c:pt>
                <c:pt idx="52">
                  <c:v>163.86699999999837</c:v>
                </c:pt>
                <c:pt idx="53">
                  <c:v>163.77719999999681</c:v>
                </c:pt>
                <c:pt idx="54">
                  <c:v>163.67919999999867</c:v>
                </c:pt>
                <c:pt idx="55">
                  <c:v>163.57439999999769</c:v>
                </c:pt>
                <c:pt idx="56">
                  <c:v>163.454899999997</c:v>
                </c:pt>
                <c:pt idx="57">
                  <c:v>163.32619999999588</c:v>
                </c:pt>
                <c:pt idx="58">
                  <c:v>163.21319999999832</c:v>
                </c:pt>
                <c:pt idx="59">
                  <c:v>163.12570000000414</c:v>
                </c:pt>
                <c:pt idx="60">
                  <c:v>163.06320000000414</c:v>
                </c:pt>
                <c:pt idx="61">
                  <c:v>162.99950000000536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329088"/>
        <c:axId val="116335360"/>
      </c:lineChart>
      <c:catAx>
        <c:axId val="116329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Profile Distance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6335360"/>
        <c:crosses val="autoZero"/>
        <c:auto val="1"/>
        <c:lblAlgn val="ctr"/>
        <c:lblOffset val="100"/>
        <c:noMultiLvlLbl val="0"/>
      </c:catAx>
      <c:valAx>
        <c:axId val="1163353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Profile</a:t>
                </a:r>
                <a:r>
                  <a:rPr lang="en-CA" baseline="0"/>
                  <a:t> Elevation (m)</a:t>
                </a:r>
                <a:endParaRPr lang="en-CA"/>
              </a:p>
            </c:rich>
          </c:tx>
          <c:layout>
            <c:manualLayout>
              <c:xMode val="edge"/>
              <c:yMode val="edge"/>
              <c:x val="1.2676460964394662E-2"/>
              <c:y val="0.4383697495730217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63290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CA"/>
              <a:t>Cobourg</a:t>
            </a:r>
            <a:r>
              <a:rPr lang="en-CA" baseline="0"/>
              <a:t> Additional Profile 2 - 5m Interval - December 10, 2015 Auto Ground Classification Test</a:t>
            </a:r>
          </a:p>
          <a:p>
            <a:pPr>
              <a:defRPr/>
            </a:pPr>
            <a:r>
              <a:rPr lang="en-CA" baseline="0"/>
              <a:t>Tilled Agriculture</a:t>
            </a:r>
            <a:endParaRPr lang="en-CA"/>
          </a:p>
        </c:rich>
      </c:tx>
      <c:layout>
        <c:manualLayout>
          <c:xMode val="edge"/>
          <c:yMode val="edge"/>
          <c:x val="0.1572382766977693"/>
          <c:y val="0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'APR2'!$G$1</c:f>
              <c:strCache>
                <c:ptCount val="1"/>
                <c:pt idx="0">
                  <c:v>DSM2m_Z</c:v>
                </c:pt>
              </c:strCache>
            </c:strRef>
          </c:tx>
          <c:marker>
            <c:symbol val="none"/>
          </c:marker>
          <c:cat>
            <c:numRef>
              <c:f>'APR2'!$K$2:$K$107</c:f>
              <c:numCache>
                <c:formatCode>General</c:formatCode>
                <c:ptCount val="10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</c:numCache>
            </c:numRef>
          </c:cat>
          <c:val>
            <c:numRef>
              <c:f>'APR2'!$G$2:$G$107</c:f>
              <c:numCache>
                <c:formatCode>General</c:formatCode>
                <c:ptCount val="106"/>
                <c:pt idx="0">
                  <c:v>202.82529999999679</c:v>
                </c:pt>
                <c:pt idx="1">
                  <c:v>202.27460000000428</c:v>
                </c:pt>
                <c:pt idx="2">
                  <c:v>202.1195000000007</c:v>
                </c:pt>
                <c:pt idx="3">
                  <c:v>202.36410000000615</c:v>
                </c:pt>
                <c:pt idx="4">
                  <c:v>202.62480000000505</c:v>
                </c:pt>
                <c:pt idx="5">
                  <c:v>202.66139999999723</c:v>
                </c:pt>
                <c:pt idx="6">
                  <c:v>202.43069999999716</c:v>
                </c:pt>
                <c:pt idx="7">
                  <c:v>202.0341000000044</c:v>
                </c:pt>
                <c:pt idx="8">
                  <c:v>201.79300000000512</c:v>
                </c:pt>
                <c:pt idx="9">
                  <c:v>201.87979999999516</c:v>
                </c:pt>
                <c:pt idx="10">
                  <c:v>201.80220000000554</c:v>
                </c:pt>
                <c:pt idx="11">
                  <c:v>201.6533000000054</c:v>
                </c:pt>
                <c:pt idx="12">
                  <c:v>201.48750000000291</c:v>
                </c:pt>
                <c:pt idx="13">
                  <c:v>201.3469999999943</c:v>
                </c:pt>
                <c:pt idx="14">
                  <c:v>201.21150000000489</c:v>
                </c:pt>
                <c:pt idx="15">
                  <c:v>201.10629999999946</c:v>
                </c:pt>
                <c:pt idx="16">
                  <c:v>200.8463000000047</c:v>
                </c:pt>
                <c:pt idx="17">
                  <c:v>200.76149999999325</c:v>
                </c:pt>
                <c:pt idx="18">
                  <c:v>200.7387000000017</c:v>
                </c:pt>
                <c:pt idx="19">
                  <c:v>200.83759999999893</c:v>
                </c:pt>
                <c:pt idx="20">
                  <c:v>200.98309999999765</c:v>
                </c:pt>
                <c:pt idx="21">
                  <c:v>201.13550000000396</c:v>
                </c:pt>
                <c:pt idx="22">
                  <c:v>201.25800000000163</c:v>
                </c:pt>
                <c:pt idx="23">
                  <c:v>201.41959999999381</c:v>
                </c:pt>
                <c:pt idx="24">
                  <c:v>201.49629999999888</c:v>
                </c:pt>
                <c:pt idx="25">
                  <c:v>201.5225000000064</c:v>
                </c:pt>
                <c:pt idx="26">
                  <c:v>201.29080000000249</c:v>
                </c:pt>
                <c:pt idx="27">
                  <c:v>201.05999999999767</c:v>
                </c:pt>
                <c:pt idx="28">
                  <c:v>201.04059999999299</c:v>
                </c:pt>
                <c:pt idx="29">
                  <c:v>201.12459999999555</c:v>
                </c:pt>
                <c:pt idx="30">
                  <c:v>201.21700000000419</c:v>
                </c:pt>
                <c:pt idx="31">
                  <c:v>201.20879999999306</c:v>
                </c:pt>
                <c:pt idx="32">
                  <c:v>201.19239999999991</c:v>
                </c:pt>
                <c:pt idx="33">
                  <c:v>201.09159999999974</c:v>
                </c:pt>
                <c:pt idx="34">
                  <c:v>200.96749999999884</c:v>
                </c:pt>
                <c:pt idx="35">
                  <c:v>201.00370000000112</c:v>
                </c:pt>
                <c:pt idx="36">
                  <c:v>201.09489999999641</c:v>
                </c:pt>
                <c:pt idx="37">
                  <c:v>201.19590000000608</c:v>
                </c:pt>
                <c:pt idx="38">
                  <c:v>201.13830000000598</c:v>
                </c:pt>
                <c:pt idx="39">
                  <c:v>200.99860000000626</c:v>
                </c:pt>
                <c:pt idx="40">
                  <c:v>200.70669999999518</c:v>
                </c:pt>
                <c:pt idx="41">
                  <c:v>200.39579999999842</c:v>
                </c:pt>
                <c:pt idx="42">
                  <c:v>200.28759999999602</c:v>
                </c:pt>
                <c:pt idx="43">
                  <c:v>200.30220000000554</c:v>
                </c:pt>
                <c:pt idx="44">
                  <c:v>200.3978000000061</c:v>
                </c:pt>
                <c:pt idx="45">
                  <c:v>200.5454999999929</c:v>
                </c:pt>
                <c:pt idx="46">
                  <c:v>200.63199999999779</c:v>
                </c:pt>
                <c:pt idx="47">
                  <c:v>200.74989999999525</c:v>
                </c:pt>
                <c:pt idx="48">
                  <c:v>200.72209999999905</c:v>
                </c:pt>
                <c:pt idx="49">
                  <c:v>200.71499999999651</c:v>
                </c:pt>
                <c:pt idx="50">
                  <c:v>200.68790000000445</c:v>
                </c:pt>
                <c:pt idx="51">
                  <c:v>200.5109999999986</c:v>
                </c:pt>
                <c:pt idx="52">
                  <c:v>200.26609999999346</c:v>
                </c:pt>
                <c:pt idx="53">
                  <c:v>200.21319999999832</c:v>
                </c:pt>
                <c:pt idx="54">
                  <c:v>200.15570000000298</c:v>
                </c:pt>
                <c:pt idx="55">
                  <c:v>200.02049999999872</c:v>
                </c:pt>
                <c:pt idx="56">
                  <c:v>199.94040000000678</c:v>
                </c:pt>
                <c:pt idx="57">
                  <c:v>199.72400000000198</c:v>
                </c:pt>
                <c:pt idx="58">
                  <c:v>199.70819999999367</c:v>
                </c:pt>
                <c:pt idx="59">
                  <c:v>199.6704000000027</c:v>
                </c:pt>
                <c:pt idx="60">
                  <c:v>199.69019999999728</c:v>
                </c:pt>
                <c:pt idx="61">
                  <c:v>199.66259999999602</c:v>
                </c:pt>
                <c:pt idx="62">
                  <c:v>199.29589999999735</c:v>
                </c:pt>
                <c:pt idx="63">
                  <c:v>198.48390000000654</c:v>
                </c:pt>
                <c:pt idx="64">
                  <c:v>198.33120000000054</c:v>
                </c:pt>
                <c:pt idx="65">
                  <c:v>198.08629999999539</c:v>
                </c:pt>
                <c:pt idx="66">
                  <c:v>197.85069999999541</c:v>
                </c:pt>
                <c:pt idx="67">
                  <c:v>197.66419999999925</c:v>
                </c:pt>
                <c:pt idx="68">
                  <c:v>197.44839999999385</c:v>
                </c:pt>
                <c:pt idx="69">
                  <c:v>197.26149999999325</c:v>
                </c:pt>
                <c:pt idx="70">
                  <c:v>196.9716999999946</c:v>
                </c:pt>
                <c:pt idx="71">
                  <c:v>196.69640000000072</c:v>
                </c:pt>
                <c:pt idx="72">
                  <c:v>196.37429999999586</c:v>
                </c:pt>
                <c:pt idx="73">
                  <c:v>196.01829999999609</c:v>
                </c:pt>
                <c:pt idx="74">
                  <c:v>195.630799999999</c:v>
                </c:pt>
                <c:pt idx="75">
                  <c:v>195.36930000000575</c:v>
                </c:pt>
                <c:pt idx="76">
                  <c:v>195.11329999999725</c:v>
                </c:pt>
                <c:pt idx="77">
                  <c:v>194.806700000001</c:v>
                </c:pt>
                <c:pt idx="78">
                  <c:v>194.45650000000023</c:v>
                </c:pt>
                <c:pt idx="79">
                  <c:v>194.164300000004</c:v>
                </c:pt>
                <c:pt idx="80">
                  <c:v>193.84260000000359</c:v>
                </c:pt>
                <c:pt idx="81">
                  <c:v>193.61329999999725</c:v>
                </c:pt>
                <c:pt idx="82">
                  <c:v>193.36539999999513</c:v>
                </c:pt>
                <c:pt idx="83">
                  <c:v>193.07039999999688</c:v>
                </c:pt>
                <c:pt idx="84">
                  <c:v>192.84750000000349</c:v>
                </c:pt>
                <c:pt idx="85">
                  <c:v>192.59759999999369</c:v>
                </c:pt>
                <c:pt idx="86">
                  <c:v>192.20949999999721</c:v>
                </c:pt>
                <c:pt idx="87">
                  <c:v>191.95059999999648</c:v>
                </c:pt>
                <c:pt idx="88">
                  <c:v>191.6252999999997</c:v>
                </c:pt>
                <c:pt idx="89">
                  <c:v>191.30580000000191</c:v>
                </c:pt>
                <c:pt idx="90">
                  <c:v>190.96630000000005</c:v>
                </c:pt>
                <c:pt idx="91">
                  <c:v>190.59219999999914</c:v>
                </c:pt>
                <c:pt idx="92">
                  <c:v>190.27009999999427</c:v>
                </c:pt>
                <c:pt idx="93">
                  <c:v>190.03149999999732</c:v>
                </c:pt>
                <c:pt idx="94">
                  <c:v>189.75100000000384</c:v>
                </c:pt>
                <c:pt idx="95">
                  <c:v>189.46839999999793</c:v>
                </c:pt>
                <c:pt idx="96">
                  <c:v>189.00819999999658</c:v>
                </c:pt>
                <c:pt idx="97">
                  <c:v>188.61139999999432</c:v>
                </c:pt>
                <c:pt idx="98">
                  <c:v>188.15899999999965</c:v>
                </c:pt>
                <c:pt idx="99">
                  <c:v>187.62010000000009</c:v>
                </c:pt>
                <c:pt idx="100">
                  <c:v>187.06969999999274</c:v>
                </c:pt>
                <c:pt idx="101">
                  <c:v>186.53919999999925</c:v>
                </c:pt>
                <c:pt idx="102">
                  <c:v>186.13199999999779</c:v>
                </c:pt>
                <c:pt idx="103">
                  <c:v>185.76069999999891</c:v>
                </c:pt>
                <c:pt idx="104">
                  <c:v>185.46890000000712</c:v>
                </c:pt>
                <c:pt idx="105">
                  <c:v>185.12279999999737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'APR2'!$H$1</c:f>
              <c:strCache>
                <c:ptCount val="1"/>
                <c:pt idx="0">
                  <c:v>DSM50cm_Z</c:v>
                </c:pt>
              </c:strCache>
            </c:strRef>
          </c:tx>
          <c:marker>
            <c:symbol val="none"/>
          </c:marker>
          <c:cat>
            <c:numRef>
              <c:f>'APR2'!$K$2:$K$107</c:f>
              <c:numCache>
                <c:formatCode>General</c:formatCode>
                <c:ptCount val="10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</c:numCache>
            </c:numRef>
          </c:cat>
          <c:val>
            <c:numRef>
              <c:f>'APR2'!$H$2:$H$107</c:f>
              <c:numCache>
                <c:formatCode>General</c:formatCode>
                <c:ptCount val="106"/>
                <c:pt idx="0">
                  <c:v>202.76630000000296</c:v>
                </c:pt>
                <c:pt idx="1">
                  <c:v>202.22530000000552</c:v>
                </c:pt>
                <c:pt idx="2">
                  <c:v>202.08379999999306</c:v>
                </c:pt>
                <c:pt idx="3">
                  <c:v>202.31849999999395</c:v>
                </c:pt>
                <c:pt idx="4">
                  <c:v>202.58490000000165</c:v>
                </c:pt>
                <c:pt idx="5">
                  <c:v>202.60689999999886</c:v>
                </c:pt>
                <c:pt idx="6">
                  <c:v>202.44520000000193</c:v>
                </c:pt>
                <c:pt idx="7">
                  <c:v>202.10090000000491</c:v>
                </c:pt>
                <c:pt idx="8">
                  <c:v>201.73570000000473</c:v>
                </c:pt>
                <c:pt idx="9">
                  <c:v>201.82420000000275</c:v>
                </c:pt>
                <c:pt idx="10">
                  <c:v>201.82910000000265</c:v>
                </c:pt>
                <c:pt idx="11">
                  <c:v>201.64680000000226</c:v>
                </c:pt>
                <c:pt idx="12">
                  <c:v>201.52060000000347</c:v>
                </c:pt>
                <c:pt idx="13">
                  <c:v>201.42539999999281</c:v>
                </c:pt>
                <c:pt idx="14">
                  <c:v>201.18110000000161</c:v>
                </c:pt>
                <c:pt idx="15">
                  <c:v>201.19400000000314</c:v>
                </c:pt>
                <c:pt idx="16">
                  <c:v>200.79110000000219</c:v>
                </c:pt>
                <c:pt idx="17">
                  <c:v>200.74659999999858</c:v>
                </c:pt>
                <c:pt idx="18">
                  <c:v>200.71270000000368</c:v>
                </c:pt>
                <c:pt idx="19">
                  <c:v>200.8234999999986</c:v>
                </c:pt>
                <c:pt idx="20">
                  <c:v>201.03949999999895</c:v>
                </c:pt>
                <c:pt idx="21">
                  <c:v>201.13749999999709</c:v>
                </c:pt>
                <c:pt idx="22">
                  <c:v>201.20369999999821</c:v>
                </c:pt>
                <c:pt idx="23">
                  <c:v>201.39979999999923</c:v>
                </c:pt>
                <c:pt idx="24">
                  <c:v>201.48129999999946</c:v>
                </c:pt>
                <c:pt idx="25">
                  <c:v>201.51799999999639</c:v>
                </c:pt>
                <c:pt idx="26">
                  <c:v>201.28810000000522</c:v>
                </c:pt>
                <c:pt idx="27">
                  <c:v>201.06059999999707</c:v>
                </c:pt>
                <c:pt idx="28">
                  <c:v>201.07369999999355</c:v>
                </c:pt>
                <c:pt idx="29">
                  <c:v>201.14449999999488</c:v>
                </c:pt>
                <c:pt idx="30">
                  <c:v>201.28889999999956</c:v>
                </c:pt>
                <c:pt idx="31">
                  <c:v>201.1814000000013</c:v>
                </c:pt>
                <c:pt idx="32">
                  <c:v>201.25359999999637</c:v>
                </c:pt>
                <c:pt idx="33">
                  <c:v>201.17320000000473</c:v>
                </c:pt>
                <c:pt idx="34">
                  <c:v>200.93919999999343</c:v>
                </c:pt>
                <c:pt idx="35">
                  <c:v>200.96920000000682</c:v>
                </c:pt>
                <c:pt idx="36">
                  <c:v>201.12189999999828</c:v>
                </c:pt>
                <c:pt idx="37">
                  <c:v>201.20750000000407</c:v>
                </c:pt>
                <c:pt idx="38">
                  <c:v>201.12639999999374</c:v>
                </c:pt>
                <c:pt idx="39">
                  <c:v>201.04709999999614</c:v>
                </c:pt>
                <c:pt idx="40">
                  <c:v>200.66400000000431</c:v>
                </c:pt>
                <c:pt idx="41">
                  <c:v>200.34930000000168</c:v>
                </c:pt>
                <c:pt idx="42">
                  <c:v>200.26410000000033</c:v>
                </c:pt>
                <c:pt idx="43">
                  <c:v>200.30109999999695</c:v>
                </c:pt>
                <c:pt idx="44">
                  <c:v>200.38420000000042</c:v>
                </c:pt>
                <c:pt idx="45">
                  <c:v>200.65679999999702</c:v>
                </c:pt>
                <c:pt idx="46">
                  <c:v>200.5914000000048</c:v>
                </c:pt>
                <c:pt idx="47">
                  <c:v>200.75199999999313</c:v>
                </c:pt>
                <c:pt idx="48">
                  <c:v>200.75620000000345</c:v>
                </c:pt>
                <c:pt idx="49">
                  <c:v>200.70419999999285</c:v>
                </c:pt>
                <c:pt idx="50">
                  <c:v>200.74959999999555</c:v>
                </c:pt>
                <c:pt idx="51">
                  <c:v>200.55760000000009</c:v>
                </c:pt>
                <c:pt idx="52">
                  <c:v>200.30789999999979</c:v>
                </c:pt>
                <c:pt idx="53">
                  <c:v>200.2612999999983</c:v>
                </c:pt>
                <c:pt idx="54">
                  <c:v>200.22310000000289</c:v>
                </c:pt>
                <c:pt idx="55">
                  <c:v>200.02370000000519</c:v>
                </c:pt>
                <c:pt idx="56">
                  <c:v>199.93399999999383</c:v>
                </c:pt>
                <c:pt idx="57">
                  <c:v>199.69819999999891</c:v>
                </c:pt>
                <c:pt idx="58">
                  <c:v>199.71760000000359</c:v>
                </c:pt>
                <c:pt idx="59">
                  <c:v>199.72370000000228</c:v>
                </c:pt>
                <c:pt idx="60">
                  <c:v>199.68260000000009</c:v>
                </c:pt>
                <c:pt idx="61">
                  <c:v>199.70380000000296</c:v>
                </c:pt>
                <c:pt idx="62">
                  <c:v>199.2780999999959</c:v>
                </c:pt>
                <c:pt idx="63">
                  <c:v>198.49120000000403</c:v>
                </c:pt>
                <c:pt idx="64">
                  <c:v>198.31600000000617</c:v>
                </c:pt>
                <c:pt idx="65">
                  <c:v>198.09709999999905</c:v>
                </c:pt>
                <c:pt idx="66">
                  <c:v>197.84170000000449</c:v>
                </c:pt>
                <c:pt idx="67">
                  <c:v>197.64190000000235</c:v>
                </c:pt>
                <c:pt idx="68">
                  <c:v>197.44689999999537</c:v>
                </c:pt>
                <c:pt idx="69">
                  <c:v>197.26889999999548</c:v>
                </c:pt>
                <c:pt idx="70">
                  <c:v>197.0173000000068</c:v>
                </c:pt>
                <c:pt idx="71">
                  <c:v>196.69070000000647</c:v>
                </c:pt>
                <c:pt idx="72">
                  <c:v>196.39299999999639</c:v>
                </c:pt>
                <c:pt idx="73">
                  <c:v>195.99210000000312</c:v>
                </c:pt>
                <c:pt idx="74">
                  <c:v>195.57640000000538</c:v>
                </c:pt>
                <c:pt idx="75">
                  <c:v>195.30909999999858</c:v>
                </c:pt>
                <c:pt idx="76">
                  <c:v>195.10869999999704</c:v>
                </c:pt>
                <c:pt idx="77">
                  <c:v>194.79150000000664</c:v>
                </c:pt>
                <c:pt idx="78">
                  <c:v>194.46259999999893</c:v>
                </c:pt>
                <c:pt idx="79">
                  <c:v>194.17239999999583</c:v>
                </c:pt>
                <c:pt idx="80">
                  <c:v>193.87020000000484</c:v>
                </c:pt>
                <c:pt idx="81">
                  <c:v>193.53070000000298</c:v>
                </c:pt>
                <c:pt idx="82">
                  <c:v>193.40510000000359</c:v>
                </c:pt>
                <c:pt idx="83">
                  <c:v>193.08939999999711</c:v>
                </c:pt>
                <c:pt idx="84">
                  <c:v>192.86440000000584</c:v>
                </c:pt>
                <c:pt idx="85">
                  <c:v>192.62170000000333</c:v>
                </c:pt>
                <c:pt idx="86">
                  <c:v>192.24129999999423</c:v>
                </c:pt>
                <c:pt idx="87">
                  <c:v>191.95140000000538</c:v>
                </c:pt>
                <c:pt idx="88">
                  <c:v>191.63820000000123</c:v>
                </c:pt>
                <c:pt idx="89">
                  <c:v>191.31699999999546</c:v>
                </c:pt>
                <c:pt idx="90">
                  <c:v>190.99020000000019</c:v>
                </c:pt>
                <c:pt idx="91">
                  <c:v>190.55989999999292</c:v>
                </c:pt>
                <c:pt idx="92">
                  <c:v>190.27490000000398</c:v>
                </c:pt>
                <c:pt idx="93">
                  <c:v>190.0685999999987</c:v>
                </c:pt>
                <c:pt idx="94">
                  <c:v>189.79929999999877</c:v>
                </c:pt>
                <c:pt idx="95">
                  <c:v>189.47669999999925</c:v>
                </c:pt>
                <c:pt idx="96">
                  <c:v>189.01059999999416</c:v>
                </c:pt>
                <c:pt idx="97">
                  <c:v>188.61359999999695</c:v>
                </c:pt>
                <c:pt idx="98">
                  <c:v>188.19729999999981</c:v>
                </c:pt>
                <c:pt idx="99">
                  <c:v>187.62380000000121</c:v>
                </c:pt>
                <c:pt idx="100">
                  <c:v>187.05809999999474</c:v>
                </c:pt>
                <c:pt idx="101">
                  <c:v>186.55270000000019</c:v>
                </c:pt>
                <c:pt idx="102">
                  <c:v>186.17729999999574</c:v>
                </c:pt>
                <c:pt idx="103">
                  <c:v>185.76210000000719</c:v>
                </c:pt>
                <c:pt idx="104">
                  <c:v>185.53560000000289</c:v>
                </c:pt>
                <c:pt idx="105">
                  <c:v>185.11539999999513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'APR2'!$I$1</c:f>
              <c:strCache>
                <c:ptCount val="1"/>
                <c:pt idx="0">
                  <c:v>DTm2m_Z</c:v>
                </c:pt>
              </c:strCache>
            </c:strRef>
          </c:tx>
          <c:marker>
            <c:symbol val="none"/>
          </c:marker>
          <c:cat>
            <c:numRef>
              <c:f>'APR2'!$K$2:$K$107</c:f>
              <c:numCache>
                <c:formatCode>General</c:formatCode>
                <c:ptCount val="10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</c:numCache>
            </c:numRef>
          </c:cat>
          <c:val>
            <c:numRef>
              <c:f>'APR2'!$I$2:$I$107</c:f>
              <c:numCache>
                <c:formatCode>General</c:formatCode>
                <c:ptCount val="106"/>
                <c:pt idx="0">
                  <c:v>202.82369999999355</c:v>
                </c:pt>
                <c:pt idx="1">
                  <c:v>202.27460000000428</c:v>
                </c:pt>
                <c:pt idx="2">
                  <c:v>202.1195000000007</c:v>
                </c:pt>
                <c:pt idx="3">
                  <c:v>202.36410000000615</c:v>
                </c:pt>
                <c:pt idx="4">
                  <c:v>202.62480000000505</c:v>
                </c:pt>
                <c:pt idx="5">
                  <c:v>202.66139999999723</c:v>
                </c:pt>
                <c:pt idx="6">
                  <c:v>202.43069999999716</c:v>
                </c:pt>
                <c:pt idx="7">
                  <c:v>202.0341000000044</c:v>
                </c:pt>
                <c:pt idx="8">
                  <c:v>201.79300000000512</c:v>
                </c:pt>
                <c:pt idx="9">
                  <c:v>201.87979999999516</c:v>
                </c:pt>
                <c:pt idx="10">
                  <c:v>201.80220000000554</c:v>
                </c:pt>
                <c:pt idx="11">
                  <c:v>201.6533000000054</c:v>
                </c:pt>
                <c:pt idx="12">
                  <c:v>201.48750000000291</c:v>
                </c:pt>
                <c:pt idx="13">
                  <c:v>201.3469999999943</c:v>
                </c:pt>
                <c:pt idx="14">
                  <c:v>201.21150000000489</c:v>
                </c:pt>
                <c:pt idx="15">
                  <c:v>201.10629999999946</c:v>
                </c:pt>
                <c:pt idx="16">
                  <c:v>200.8463000000047</c:v>
                </c:pt>
                <c:pt idx="17">
                  <c:v>200.76149999999325</c:v>
                </c:pt>
                <c:pt idx="18">
                  <c:v>200.7387000000017</c:v>
                </c:pt>
                <c:pt idx="19">
                  <c:v>200.83759999999893</c:v>
                </c:pt>
                <c:pt idx="20">
                  <c:v>200.98309999999765</c:v>
                </c:pt>
                <c:pt idx="21">
                  <c:v>201.13550000000396</c:v>
                </c:pt>
                <c:pt idx="22">
                  <c:v>201.25800000000163</c:v>
                </c:pt>
                <c:pt idx="23">
                  <c:v>201.41959999999381</c:v>
                </c:pt>
                <c:pt idx="24">
                  <c:v>201.49629999999888</c:v>
                </c:pt>
                <c:pt idx="25">
                  <c:v>201.5225000000064</c:v>
                </c:pt>
                <c:pt idx="26">
                  <c:v>201.29080000000249</c:v>
                </c:pt>
                <c:pt idx="27">
                  <c:v>201.05999999999767</c:v>
                </c:pt>
                <c:pt idx="28">
                  <c:v>201.04059999999299</c:v>
                </c:pt>
                <c:pt idx="29">
                  <c:v>201.12459999999555</c:v>
                </c:pt>
                <c:pt idx="30">
                  <c:v>201.21700000000419</c:v>
                </c:pt>
                <c:pt idx="31">
                  <c:v>201.20879999999306</c:v>
                </c:pt>
                <c:pt idx="32">
                  <c:v>201.19239999999991</c:v>
                </c:pt>
                <c:pt idx="33">
                  <c:v>201.09159999999974</c:v>
                </c:pt>
                <c:pt idx="34">
                  <c:v>200.96749999999884</c:v>
                </c:pt>
                <c:pt idx="35">
                  <c:v>201.00370000000112</c:v>
                </c:pt>
                <c:pt idx="36">
                  <c:v>201.09489999999641</c:v>
                </c:pt>
                <c:pt idx="37">
                  <c:v>201.19590000000608</c:v>
                </c:pt>
                <c:pt idx="38">
                  <c:v>201.13830000000598</c:v>
                </c:pt>
                <c:pt idx="39">
                  <c:v>200.99860000000626</c:v>
                </c:pt>
                <c:pt idx="40">
                  <c:v>200.70669999999518</c:v>
                </c:pt>
                <c:pt idx="41">
                  <c:v>200.39579999999842</c:v>
                </c:pt>
                <c:pt idx="42">
                  <c:v>200.28759999999602</c:v>
                </c:pt>
                <c:pt idx="43">
                  <c:v>200.30220000000554</c:v>
                </c:pt>
                <c:pt idx="44">
                  <c:v>200.3978000000061</c:v>
                </c:pt>
                <c:pt idx="45">
                  <c:v>200.5454999999929</c:v>
                </c:pt>
                <c:pt idx="46">
                  <c:v>200.63199999999779</c:v>
                </c:pt>
                <c:pt idx="47">
                  <c:v>200.74989999999525</c:v>
                </c:pt>
                <c:pt idx="48">
                  <c:v>200.72209999999905</c:v>
                </c:pt>
                <c:pt idx="49">
                  <c:v>200.71499999999651</c:v>
                </c:pt>
                <c:pt idx="50">
                  <c:v>200.68790000000445</c:v>
                </c:pt>
                <c:pt idx="51">
                  <c:v>200.5109999999986</c:v>
                </c:pt>
                <c:pt idx="52">
                  <c:v>200.26609999999346</c:v>
                </c:pt>
                <c:pt idx="53">
                  <c:v>200.21319999999832</c:v>
                </c:pt>
                <c:pt idx="54">
                  <c:v>200.15570000000298</c:v>
                </c:pt>
                <c:pt idx="55">
                  <c:v>200.02049999999872</c:v>
                </c:pt>
                <c:pt idx="56">
                  <c:v>199.94040000000678</c:v>
                </c:pt>
                <c:pt idx="57">
                  <c:v>199.72400000000198</c:v>
                </c:pt>
                <c:pt idx="58">
                  <c:v>199.70819999999367</c:v>
                </c:pt>
                <c:pt idx="59">
                  <c:v>199.6704000000027</c:v>
                </c:pt>
                <c:pt idx="60">
                  <c:v>199.56070000000182</c:v>
                </c:pt>
                <c:pt idx="61">
                  <c:v>199.58079999999609</c:v>
                </c:pt>
                <c:pt idx="62">
                  <c:v>198.91259999999602</c:v>
                </c:pt>
                <c:pt idx="63">
                  <c:v>198.48390000000654</c:v>
                </c:pt>
                <c:pt idx="64">
                  <c:v>198.33120000000054</c:v>
                </c:pt>
                <c:pt idx="65">
                  <c:v>198.08629999999539</c:v>
                </c:pt>
                <c:pt idx="66">
                  <c:v>197.85069999999541</c:v>
                </c:pt>
                <c:pt idx="67">
                  <c:v>197.66419999999925</c:v>
                </c:pt>
                <c:pt idx="68">
                  <c:v>197.44839999999385</c:v>
                </c:pt>
                <c:pt idx="69">
                  <c:v>197.26149999999325</c:v>
                </c:pt>
                <c:pt idx="70">
                  <c:v>196.9716999999946</c:v>
                </c:pt>
                <c:pt idx="71">
                  <c:v>196.69640000000072</c:v>
                </c:pt>
                <c:pt idx="72">
                  <c:v>196.37429999999586</c:v>
                </c:pt>
                <c:pt idx="73">
                  <c:v>196.01829999999609</c:v>
                </c:pt>
                <c:pt idx="74">
                  <c:v>195.630799999999</c:v>
                </c:pt>
                <c:pt idx="75">
                  <c:v>195.36930000000575</c:v>
                </c:pt>
                <c:pt idx="76">
                  <c:v>195.11329999999725</c:v>
                </c:pt>
                <c:pt idx="77">
                  <c:v>194.806700000001</c:v>
                </c:pt>
                <c:pt idx="78">
                  <c:v>194.45650000000023</c:v>
                </c:pt>
                <c:pt idx="79">
                  <c:v>194.164300000004</c:v>
                </c:pt>
                <c:pt idx="80">
                  <c:v>193.84260000000359</c:v>
                </c:pt>
                <c:pt idx="81">
                  <c:v>193.61329999999725</c:v>
                </c:pt>
                <c:pt idx="82">
                  <c:v>193.36539999999513</c:v>
                </c:pt>
                <c:pt idx="83">
                  <c:v>193.07039999999688</c:v>
                </c:pt>
                <c:pt idx="84">
                  <c:v>192.84750000000349</c:v>
                </c:pt>
                <c:pt idx="85">
                  <c:v>192.59759999999369</c:v>
                </c:pt>
                <c:pt idx="86">
                  <c:v>192.20949999999721</c:v>
                </c:pt>
                <c:pt idx="87">
                  <c:v>191.95059999999648</c:v>
                </c:pt>
                <c:pt idx="88">
                  <c:v>191.6252999999997</c:v>
                </c:pt>
                <c:pt idx="89">
                  <c:v>191.30580000000191</c:v>
                </c:pt>
                <c:pt idx="90">
                  <c:v>190.96630000000005</c:v>
                </c:pt>
                <c:pt idx="91">
                  <c:v>190.59219999999914</c:v>
                </c:pt>
                <c:pt idx="92">
                  <c:v>190.27009999999427</c:v>
                </c:pt>
                <c:pt idx="93">
                  <c:v>190.03149999999732</c:v>
                </c:pt>
                <c:pt idx="94">
                  <c:v>189.75100000000384</c:v>
                </c:pt>
                <c:pt idx="95">
                  <c:v>189.46839999999793</c:v>
                </c:pt>
                <c:pt idx="96">
                  <c:v>189.00819999999658</c:v>
                </c:pt>
                <c:pt idx="97">
                  <c:v>188.61139999999432</c:v>
                </c:pt>
                <c:pt idx="98">
                  <c:v>188.15899999999965</c:v>
                </c:pt>
                <c:pt idx="99">
                  <c:v>187.62010000000009</c:v>
                </c:pt>
                <c:pt idx="100">
                  <c:v>187.06969999999274</c:v>
                </c:pt>
                <c:pt idx="101">
                  <c:v>186.53919999999925</c:v>
                </c:pt>
                <c:pt idx="102">
                  <c:v>186.13199999999779</c:v>
                </c:pt>
                <c:pt idx="103">
                  <c:v>185.76069999999891</c:v>
                </c:pt>
                <c:pt idx="104">
                  <c:v>185.46890000000712</c:v>
                </c:pt>
                <c:pt idx="105">
                  <c:v>185.12279999999737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'APR2'!$J$1</c:f>
              <c:strCache>
                <c:ptCount val="1"/>
                <c:pt idx="0">
                  <c:v>GTA_Z</c:v>
                </c:pt>
              </c:strCache>
            </c:strRef>
          </c:tx>
          <c:marker>
            <c:symbol val="none"/>
          </c:marker>
          <c:cat>
            <c:numRef>
              <c:f>'APR2'!$K$2:$K$107</c:f>
              <c:numCache>
                <c:formatCode>General</c:formatCode>
                <c:ptCount val="10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</c:numCache>
            </c:numRef>
          </c:cat>
          <c:val>
            <c:numRef>
              <c:f>'APR2'!$J$2:$J$107</c:f>
              <c:numCache>
                <c:formatCode>General</c:formatCode>
                <c:ptCount val="106"/>
                <c:pt idx="0">
                  <c:v>202.33729999999923</c:v>
                </c:pt>
                <c:pt idx="1">
                  <c:v>202.29760000000533</c:v>
                </c:pt>
                <c:pt idx="2">
                  <c:v>202.261599999998</c:v>
                </c:pt>
                <c:pt idx="3">
                  <c:v>202.22550000000047</c:v>
                </c:pt>
                <c:pt idx="4">
                  <c:v>202.18399999999383</c:v>
                </c:pt>
                <c:pt idx="5">
                  <c:v>202.13730000000214</c:v>
                </c:pt>
                <c:pt idx="6">
                  <c:v>202.08980000000156</c:v>
                </c:pt>
                <c:pt idx="7">
                  <c:v>202.04249999999593</c:v>
                </c:pt>
                <c:pt idx="8">
                  <c:v>201.99270000000251</c:v>
                </c:pt>
                <c:pt idx="9">
                  <c:v>201.9030999999959</c:v>
                </c:pt>
                <c:pt idx="10">
                  <c:v>201.79439999999886</c:v>
                </c:pt>
                <c:pt idx="11">
                  <c:v>201.67630000000645</c:v>
                </c:pt>
                <c:pt idx="12">
                  <c:v>201.56339999999909</c:v>
                </c:pt>
                <c:pt idx="13">
                  <c:v>201.46140000000014</c:v>
                </c:pt>
                <c:pt idx="14">
                  <c:v>201.37029999999504</c:v>
                </c:pt>
                <c:pt idx="15">
                  <c:v>201.29409999999916</c:v>
                </c:pt>
                <c:pt idx="16">
                  <c:v>201.24409999999625</c:v>
                </c:pt>
                <c:pt idx="17">
                  <c:v>201.22119999999995</c:v>
                </c:pt>
                <c:pt idx="18">
                  <c:v>201.19670000000042</c:v>
                </c:pt>
                <c:pt idx="19">
                  <c:v>201.14100000000326</c:v>
                </c:pt>
                <c:pt idx="20">
                  <c:v>201.05319999999483</c:v>
                </c:pt>
                <c:pt idx="21">
                  <c:v>200.95560000000114</c:v>
                </c:pt>
                <c:pt idx="22">
                  <c:v>200.86059999999998</c:v>
                </c:pt>
                <c:pt idx="23">
                  <c:v>200.76110000000335</c:v>
                </c:pt>
                <c:pt idx="24">
                  <c:v>200.6530999999959</c:v>
                </c:pt>
                <c:pt idx="25">
                  <c:v>200.54829999999492</c:v>
                </c:pt>
                <c:pt idx="26">
                  <c:v>200.44000000000233</c:v>
                </c:pt>
                <c:pt idx="27">
                  <c:v>200.33470000000671</c:v>
                </c:pt>
                <c:pt idx="28">
                  <c:v>200.2329000000027</c:v>
                </c:pt>
                <c:pt idx="29">
                  <c:v>200.19130000000587</c:v>
                </c:pt>
                <c:pt idx="30">
                  <c:v>200.15630000000237</c:v>
                </c:pt>
                <c:pt idx="31">
                  <c:v>200.11960000000545</c:v>
                </c:pt>
                <c:pt idx="32">
                  <c:v>200.0853000000061</c:v>
                </c:pt>
                <c:pt idx="33">
                  <c:v>200.05469999999332</c:v>
                </c:pt>
                <c:pt idx="34">
                  <c:v>200.0280000000057</c:v>
                </c:pt>
                <c:pt idx="35">
                  <c:v>200.00979999999981</c:v>
                </c:pt>
                <c:pt idx="36">
                  <c:v>199.99880000000121</c:v>
                </c:pt>
                <c:pt idx="37">
                  <c:v>199.99839999999676</c:v>
                </c:pt>
                <c:pt idx="38">
                  <c:v>199.99400000000605</c:v>
                </c:pt>
                <c:pt idx="39">
                  <c:v>199.9774000000034</c:v>
                </c:pt>
                <c:pt idx="40">
                  <c:v>199.95930000000226</c:v>
                </c:pt>
                <c:pt idx="41">
                  <c:v>199.9597999999969</c:v>
                </c:pt>
                <c:pt idx="42">
                  <c:v>199.976800000004</c:v>
                </c:pt>
                <c:pt idx="43">
                  <c:v>199.97340000000258</c:v>
                </c:pt>
                <c:pt idx="44">
                  <c:v>199.93319999999949</c:v>
                </c:pt>
                <c:pt idx="45">
                  <c:v>199.87510000000475</c:v>
                </c:pt>
                <c:pt idx="46">
                  <c:v>199.84380000000237</c:v>
                </c:pt>
                <c:pt idx="47">
                  <c:v>199.83879999999772</c:v>
                </c:pt>
                <c:pt idx="48">
                  <c:v>199.86190000000352</c:v>
                </c:pt>
                <c:pt idx="49">
                  <c:v>199.80270000000019</c:v>
                </c:pt>
                <c:pt idx="50">
                  <c:v>199.73429999999644</c:v>
                </c:pt>
                <c:pt idx="51">
                  <c:v>199.66659999999683</c:v>
                </c:pt>
                <c:pt idx="52">
                  <c:v>199.61840000000666</c:v>
                </c:pt>
                <c:pt idx="53">
                  <c:v>199.57319999999891</c:v>
                </c:pt>
                <c:pt idx="54">
                  <c:v>199.49490000000515</c:v>
                </c:pt>
                <c:pt idx="55">
                  <c:v>199.40119999999297</c:v>
                </c:pt>
                <c:pt idx="56">
                  <c:v>199.30250000000524</c:v>
                </c:pt>
                <c:pt idx="57">
                  <c:v>199.21219999999448</c:v>
                </c:pt>
                <c:pt idx="58">
                  <c:v>199.09759999999369</c:v>
                </c:pt>
                <c:pt idx="59">
                  <c:v>198.9201999999932</c:v>
                </c:pt>
                <c:pt idx="60">
                  <c:v>198.68929999999818</c:v>
                </c:pt>
                <c:pt idx="61">
                  <c:v>198.41389999999956</c:v>
                </c:pt>
                <c:pt idx="62">
                  <c:v>198.12559999999939</c:v>
                </c:pt>
                <c:pt idx="63">
                  <c:v>197.83419999999751</c:v>
                </c:pt>
                <c:pt idx="64">
                  <c:v>197.56549999999697</c:v>
                </c:pt>
                <c:pt idx="65">
                  <c:v>197.32090000000608</c:v>
                </c:pt>
                <c:pt idx="66">
                  <c:v>197.08599999999569</c:v>
                </c:pt>
                <c:pt idx="67">
                  <c:v>196.86179999999877</c:v>
                </c:pt>
                <c:pt idx="68">
                  <c:v>196.63319999999658</c:v>
                </c:pt>
                <c:pt idx="69">
                  <c:v>196.37230000000272</c:v>
                </c:pt>
                <c:pt idx="70">
                  <c:v>196.09919999999693</c:v>
                </c:pt>
                <c:pt idx="71">
                  <c:v>195.82610000000568</c:v>
                </c:pt>
                <c:pt idx="72">
                  <c:v>195.55530000000726</c:v>
                </c:pt>
                <c:pt idx="73">
                  <c:v>195.28029999999853</c:v>
                </c:pt>
                <c:pt idx="74">
                  <c:v>194.97470000000612</c:v>
                </c:pt>
                <c:pt idx="75">
                  <c:v>194.66479999999865</c:v>
                </c:pt>
                <c:pt idx="76">
                  <c:v>194.35510000000068</c:v>
                </c:pt>
                <c:pt idx="77">
                  <c:v>194.04630000000179</c:v>
                </c:pt>
                <c:pt idx="78">
                  <c:v>193.73609999999462</c:v>
                </c:pt>
                <c:pt idx="79">
                  <c:v>193.41779999999562</c:v>
                </c:pt>
                <c:pt idx="80">
                  <c:v>193.11139999999432</c:v>
                </c:pt>
                <c:pt idx="81">
                  <c:v>192.8356000000058</c:v>
                </c:pt>
                <c:pt idx="82">
                  <c:v>192.59849999999278</c:v>
                </c:pt>
                <c:pt idx="83">
                  <c:v>192.34990000000107</c:v>
                </c:pt>
                <c:pt idx="84">
                  <c:v>192.04210000000603</c:v>
                </c:pt>
                <c:pt idx="85">
                  <c:v>191.69340000000375</c:v>
                </c:pt>
                <c:pt idx="86">
                  <c:v>191.33460000000196</c:v>
                </c:pt>
                <c:pt idx="87">
                  <c:v>190.97999999999593</c:v>
                </c:pt>
                <c:pt idx="88">
                  <c:v>190.63099999999395</c:v>
                </c:pt>
                <c:pt idx="89">
                  <c:v>190.30999999999767</c:v>
                </c:pt>
                <c:pt idx="90">
                  <c:v>190.02390000000014</c:v>
                </c:pt>
                <c:pt idx="91">
                  <c:v>189.74319999999716</c:v>
                </c:pt>
                <c:pt idx="92">
                  <c:v>189.46159999999509</c:v>
                </c:pt>
                <c:pt idx="93">
                  <c:v>189.17359999999462</c:v>
                </c:pt>
                <c:pt idx="94">
                  <c:v>188.78949999999895</c:v>
                </c:pt>
                <c:pt idx="95">
                  <c:v>188.4030999999959</c:v>
                </c:pt>
                <c:pt idx="96">
                  <c:v>188.02019999999902</c:v>
                </c:pt>
                <c:pt idx="97">
                  <c:v>187.63490000000456</c:v>
                </c:pt>
                <c:pt idx="98">
                  <c:v>187.23850000000675</c:v>
                </c:pt>
                <c:pt idx="99">
                  <c:v>186.81050000000687</c:v>
                </c:pt>
                <c:pt idx="100">
                  <c:v>186.38090000000375</c:v>
                </c:pt>
                <c:pt idx="101">
                  <c:v>185.9713000000047</c:v>
                </c:pt>
                <c:pt idx="102">
                  <c:v>185.60069999999541</c:v>
                </c:pt>
                <c:pt idx="103">
                  <c:v>185.27610000000277</c:v>
                </c:pt>
                <c:pt idx="104">
                  <c:v>184.9835000000021</c:v>
                </c:pt>
                <c:pt idx="105">
                  <c:v>184.70909999999276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223424"/>
        <c:axId val="183225344"/>
      </c:lineChart>
      <c:catAx>
        <c:axId val="183223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Profile Distance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3225344"/>
        <c:crosses val="autoZero"/>
        <c:auto val="1"/>
        <c:lblAlgn val="ctr"/>
        <c:lblOffset val="100"/>
        <c:noMultiLvlLbl val="0"/>
      </c:catAx>
      <c:valAx>
        <c:axId val="183225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Profile</a:t>
                </a:r>
                <a:r>
                  <a:rPr lang="en-CA" baseline="0"/>
                  <a:t> Elevation (m)</a:t>
                </a:r>
                <a:endParaRPr lang="en-CA"/>
              </a:p>
            </c:rich>
          </c:tx>
          <c:layout>
            <c:manualLayout>
              <c:xMode val="edge"/>
              <c:yMode val="edge"/>
              <c:x val="1.2676460964394662E-2"/>
              <c:y val="0.4383697495730217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832234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CA"/>
              <a:t>Cobourg</a:t>
            </a:r>
            <a:r>
              <a:rPr lang="en-CA" baseline="0"/>
              <a:t> Additional Profile 3 - 5m Interval - December 10, 2015 Auto Ground Classification Test</a:t>
            </a:r>
          </a:p>
          <a:p>
            <a:pPr>
              <a:defRPr/>
            </a:pPr>
            <a:r>
              <a:rPr lang="en-CA" sz="1800" b="1" i="0" u="none" strike="noStrike" baseline="0">
                <a:effectLst/>
              </a:rPr>
              <a:t>Landcover:  Harvested Crop</a:t>
            </a:r>
            <a:endParaRPr lang="en-CA"/>
          </a:p>
        </c:rich>
      </c:tx>
      <c:layout>
        <c:manualLayout>
          <c:xMode val="edge"/>
          <c:yMode val="edge"/>
          <c:x val="0.1572382766977693"/>
          <c:y val="0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'APR3'!$G$1</c:f>
              <c:strCache>
                <c:ptCount val="1"/>
                <c:pt idx="0">
                  <c:v>DSM2m_Z</c:v>
                </c:pt>
              </c:strCache>
            </c:strRef>
          </c:tx>
          <c:marker>
            <c:symbol val="none"/>
          </c:marker>
          <c:cat>
            <c:numRef>
              <c:f>'APR3'!$K$2:$K$135</c:f>
              <c:numCache>
                <c:formatCode>General</c:formatCode>
                <c:ptCount val="13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  <c:pt idx="110">
                  <c:v>555</c:v>
                </c:pt>
                <c:pt idx="111">
                  <c:v>560</c:v>
                </c:pt>
                <c:pt idx="112">
                  <c:v>565</c:v>
                </c:pt>
                <c:pt idx="113">
                  <c:v>570</c:v>
                </c:pt>
                <c:pt idx="114">
                  <c:v>575</c:v>
                </c:pt>
                <c:pt idx="115">
                  <c:v>580</c:v>
                </c:pt>
                <c:pt idx="116">
                  <c:v>585</c:v>
                </c:pt>
                <c:pt idx="117">
                  <c:v>590</c:v>
                </c:pt>
                <c:pt idx="118">
                  <c:v>595</c:v>
                </c:pt>
                <c:pt idx="119">
                  <c:v>600</c:v>
                </c:pt>
                <c:pt idx="120">
                  <c:v>605</c:v>
                </c:pt>
                <c:pt idx="121">
                  <c:v>610</c:v>
                </c:pt>
                <c:pt idx="122">
                  <c:v>615</c:v>
                </c:pt>
                <c:pt idx="123">
                  <c:v>620</c:v>
                </c:pt>
                <c:pt idx="124">
                  <c:v>625</c:v>
                </c:pt>
                <c:pt idx="125">
                  <c:v>630</c:v>
                </c:pt>
                <c:pt idx="126">
                  <c:v>635</c:v>
                </c:pt>
                <c:pt idx="127">
                  <c:v>640</c:v>
                </c:pt>
                <c:pt idx="128">
                  <c:v>645</c:v>
                </c:pt>
                <c:pt idx="129">
                  <c:v>650</c:v>
                </c:pt>
                <c:pt idx="130">
                  <c:v>655</c:v>
                </c:pt>
                <c:pt idx="131">
                  <c:v>660</c:v>
                </c:pt>
                <c:pt idx="132">
                  <c:v>665</c:v>
                </c:pt>
                <c:pt idx="133">
                  <c:v>670</c:v>
                </c:pt>
              </c:numCache>
            </c:numRef>
          </c:cat>
          <c:val>
            <c:numRef>
              <c:f>'APR3'!$G$2:$G$135</c:f>
              <c:numCache>
                <c:formatCode>General</c:formatCode>
                <c:ptCount val="134"/>
                <c:pt idx="0">
                  <c:v>108.96600000000035</c:v>
                </c:pt>
                <c:pt idx="1">
                  <c:v>109.09990000000107</c:v>
                </c:pt>
                <c:pt idx="2">
                  <c:v>109.15640000000712</c:v>
                </c:pt>
                <c:pt idx="3">
                  <c:v>109.29110000000219</c:v>
                </c:pt>
                <c:pt idx="4">
                  <c:v>109.22149999999965</c:v>
                </c:pt>
                <c:pt idx="5">
                  <c:v>109.18110000000161</c:v>
                </c:pt>
                <c:pt idx="6">
                  <c:v>109.07270000000426</c:v>
                </c:pt>
                <c:pt idx="7">
                  <c:v>109.15450000000419</c:v>
                </c:pt>
                <c:pt idx="8">
                  <c:v>109.23559999999998</c:v>
                </c:pt>
                <c:pt idx="9">
                  <c:v>109.31160000000091</c:v>
                </c:pt>
                <c:pt idx="10">
                  <c:v>109.10550000000512</c:v>
                </c:pt>
                <c:pt idx="11">
                  <c:v>109.03179999999702</c:v>
                </c:pt>
                <c:pt idx="12">
                  <c:v>109.03729999999632</c:v>
                </c:pt>
                <c:pt idx="13">
                  <c:v>109.00860000000102</c:v>
                </c:pt>
                <c:pt idx="14">
                  <c:v>109.03699999999662</c:v>
                </c:pt>
                <c:pt idx="15">
                  <c:v>108.98769999999786</c:v>
                </c:pt>
                <c:pt idx="16">
                  <c:v>108.85169999999925</c:v>
                </c:pt>
                <c:pt idx="17">
                  <c:v>109.00400000000081</c:v>
                </c:pt>
                <c:pt idx="18">
                  <c:v>109.06179999999586</c:v>
                </c:pt>
                <c:pt idx="19">
                  <c:v>109.06010000000242</c:v>
                </c:pt>
                <c:pt idx="20">
                  <c:v>108.97070000000531</c:v>
                </c:pt>
                <c:pt idx="21">
                  <c:v>108.84819999999308</c:v>
                </c:pt>
                <c:pt idx="22">
                  <c:v>108.70249999999942</c:v>
                </c:pt>
                <c:pt idx="23">
                  <c:v>108.80849999999919</c:v>
                </c:pt>
                <c:pt idx="24">
                  <c:v>108.80749999999534</c:v>
                </c:pt>
                <c:pt idx="25">
                  <c:v>108.78690000000643</c:v>
                </c:pt>
                <c:pt idx="26">
                  <c:v>108.77539999999863</c:v>
                </c:pt>
                <c:pt idx="27">
                  <c:v>108.51380000000063</c:v>
                </c:pt>
                <c:pt idx="28">
                  <c:v>108.47329999999783</c:v>
                </c:pt>
                <c:pt idx="29">
                  <c:v>108.41049999999814</c:v>
                </c:pt>
                <c:pt idx="30">
                  <c:v>108.43910000000324</c:v>
                </c:pt>
                <c:pt idx="31">
                  <c:v>108.3295999999973</c:v>
                </c:pt>
                <c:pt idx="32">
                  <c:v>108.15420000000449</c:v>
                </c:pt>
                <c:pt idx="33">
                  <c:v>107.92089999999735</c:v>
                </c:pt>
                <c:pt idx="34">
                  <c:v>107.93670000000566</c:v>
                </c:pt>
                <c:pt idx="35">
                  <c:v>107.96670000000449</c:v>
                </c:pt>
                <c:pt idx="36">
                  <c:v>107.94650000000547</c:v>
                </c:pt>
                <c:pt idx="37">
                  <c:v>107.86430000000109</c:v>
                </c:pt>
                <c:pt idx="38">
                  <c:v>107.84320000000298</c:v>
                </c:pt>
                <c:pt idx="39">
                  <c:v>107.88370000000577</c:v>
                </c:pt>
                <c:pt idx="40">
                  <c:v>107.90409999999974</c:v>
                </c:pt>
                <c:pt idx="41">
                  <c:v>107.76399999999558</c:v>
                </c:pt>
                <c:pt idx="42">
                  <c:v>107.61599999999453</c:v>
                </c:pt>
                <c:pt idx="43">
                  <c:v>107.44130000000587</c:v>
                </c:pt>
                <c:pt idx="44">
                  <c:v>107.36770000000251</c:v>
                </c:pt>
                <c:pt idx="45">
                  <c:v>107.20630000000529</c:v>
                </c:pt>
                <c:pt idx="46">
                  <c:v>107.06549999999697</c:v>
                </c:pt>
                <c:pt idx="47">
                  <c:v>106.85080000000016</c:v>
                </c:pt>
                <c:pt idx="48">
                  <c:v>106.65099999999802</c:v>
                </c:pt>
                <c:pt idx="49">
                  <c:v>106.56969999999274</c:v>
                </c:pt>
                <c:pt idx="50">
                  <c:v>106.47100000000501</c:v>
                </c:pt>
                <c:pt idx="51">
                  <c:v>106.4542999999976</c:v>
                </c:pt>
                <c:pt idx="52">
                  <c:v>106.31530000000203</c:v>
                </c:pt>
                <c:pt idx="53">
                  <c:v>106.16770000000542</c:v>
                </c:pt>
                <c:pt idx="54">
                  <c:v>105.94509999999718</c:v>
                </c:pt>
                <c:pt idx="55">
                  <c:v>105.73679999999877</c:v>
                </c:pt>
                <c:pt idx="56">
                  <c:v>105.47930000000633</c:v>
                </c:pt>
                <c:pt idx="57">
                  <c:v>105.34970000000612</c:v>
                </c:pt>
                <c:pt idx="58">
                  <c:v>105.11289999999281</c:v>
                </c:pt>
                <c:pt idx="59">
                  <c:v>104.89659999999276</c:v>
                </c:pt>
                <c:pt idx="60">
                  <c:v>104.70909999999276</c:v>
                </c:pt>
                <c:pt idx="61">
                  <c:v>104.35809999999765</c:v>
                </c:pt>
                <c:pt idx="62">
                  <c:v>104.05580000000191</c:v>
                </c:pt>
                <c:pt idx="63">
                  <c:v>103.88839999999618</c:v>
                </c:pt>
                <c:pt idx="64">
                  <c:v>103.73940000000584</c:v>
                </c:pt>
                <c:pt idx="65">
                  <c:v>103.66959999999381</c:v>
                </c:pt>
                <c:pt idx="66">
                  <c:v>103.57850000000326</c:v>
                </c:pt>
                <c:pt idx="67">
                  <c:v>103.52340000000549</c:v>
                </c:pt>
                <c:pt idx="68">
                  <c:v>103.30379999999423</c:v>
                </c:pt>
                <c:pt idx="69">
                  <c:v>103.18760000000475</c:v>
                </c:pt>
                <c:pt idx="70">
                  <c:v>103.11549999999988</c:v>
                </c:pt>
                <c:pt idx="71">
                  <c:v>102.89079999999376</c:v>
                </c:pt>
                <c:pt idx="72">
                  <c:v>102.64139999999315</c:v>
                </c:pt>
                <c:pt idx="73">
                  <c:v>102.41590000000724</c:v>
                </c:pt>
                <c:pt idx="74">
                  <c:v>102.13000000000466</c:v>
                </c:pt>
                <c:pt idx="75">
                  <c:v>101.95590000000084</c:v>
                </c:pt>
                <c:pt idx="76">
                  <c:v>101.63719999999739</c:v>
                </c:pt>
                <c:pt idx="77">
                  <c:v>101.44860000000335</c:v>
                </c:pt>
                <c:pt idx="78">
                  <c:v>101.19520000000193</c:v>
                </c:pt>
                <c:pt idx="79">
                  <c:v>100.99689999999828</c:v>
                </c:pt>
                <c:pt idx="80">
                  <c:v>100.80779999999504</c:v>
                </c:pt>
                <c:pt idx="81">
                  <c:v>100.48440000000119</c:v>
                </c:pt>
                <c:pt idx="82">
                  <c:v>100.22389999999723</c:v>
                </c:pt>
                <c:pt idx="83">
                  <c:v>100.07249999999476</c:v>
                </c:pt>
                <c:pt idx="84">
                  <c:v>99.883700000005774</c:v>
                </c:pt>
                <c:pt idx="85">
                  <c:v>99.436300000001211</c:v>
                </c:pt>
                <c:pt idx="86">
                  <c:v>99.318799999993644</c:v>
                </c:pt>
                <c:pt idx="87">
                  <c:v>99.202399999994668</c:v>
                </c:pt>
                <c:pt idx="88">
                  <c:v>99.05109999999695</c:v>
                </c:pt>
                <c:pt idx="89">
                  <c:v>99.001199999998789</c:v>
                </c:pt>
                <c:pt idx="90">
                  <c:v>98.798899999994319</c:v>
                </c:pt>
                <c:pt idx="91">
                  <c:v>98.560299999997369</c:v>
                </c:pt>
                <c:pt idx="92">
                  <c:v>98.459700000006706</c:v>
                </c:pt>
                <c:pt idx="93">
                  <c:v>98.368499999996857</c:v>
                </c:pt>
                <c:pt idx="94">
                  <c:v>98.209300000002258</c:v>
                </c:pt>
                <c:pt idx="95">
                  <c:v>98.007400000002235</c:v>
                </c:pt>
                <c:pt idx="96">
                  <c:v>97.883799999995972</c:v>
                </c:pt>
                <c:pt idx="97">
                  <c:v>97.668600000004517</c:v>
                </c:pt>
                <c:pt idx="98">
                  <c:v>97.570000000006985</c:v>
                </c:pt>
                <c:pt idx="99">
                  <c:v>97.383400000006077</c:v>
                </c:pt>
                <c:pt idx="100">
                  <c:v>97.206000000005588</c:v>
                </c:pt>
                <c:pt idx="101">
                  <c:v>97.115499999999884</c:v>
                </c:pt>
                <c:pt idx="102">
                  <c:v>96.962799999993877</c:v>
                </c:pt>
                <c:pt idx="103">
                  <c:v>96.892399999996996</c:v>
                </c:pt>
                <c:pt idx="104">
                  <c:v>96.96490000000631</c:v>
                </c:pt>
                <c:pt idx="105">
                  <c:v>97.003100000001723</c:v>
                </c:pt>
                <c:pt idx="106">
                  <c:v>97.163899999999558</c:v>
                </c:pt>
                <c:pt idx="107">
                  <c:v>97.018299999996088</c:v>
                </c:pt>
                <c:pt idx="108">
                  <c:v>97.009399999995367</c:v>
                </c:pt>
                <c:pt idx="109">
                  <c:v>97.053199999994831</c:v>
                </c:pt>
                <c:pt idx="110">
                  <c:v>96.918499999999767</c:v>
                </c:pt>
                <c:pt idx="111">
                  <c:v>96.590400000000955</c:v>
                </c:pt>
                <c:pt idx="112">
                  <c:v>96.490699999994831</c:v>
                </c:pt>
                <c:pt idx="113">
                  <c:v>96.295599999997648</c:v>
                </c:pt>
                <c:pt idx="114">
                  <c:v>96.424400000003516</c:v>
                </c:pt>
                <c:pt idx="115">
                  <c:v>96.416700000001583</c:v>
                </c:pt>
                <c:pt idx="116">
                  <c:v>96.445300000006682</c:v>
                </c:pt>
                <c:pt idx="117">
                  <c:v>96.361600000003818</c:v>
                </c:pt>
                <c:pt idx="118">
                  <c:v>96.327499999999418</c:v>
                </c:pt>
                <c:pt idx="119">
                  <c:v>96.221199999999953</c:v>
                </c:pt>
                <c:pt idx="120">
                  <c:v>96.136899999997695</c:v>
                </c:pt>
                <c:pt idx="121">
                  <c:v>96.159199999994598</c:v>
                </c:pt>
                <c:pt idx="122">
                  <c:v>96.278600000005099</c:v>
                </c:pt>
                <c:pt idx="123">
                  <c:v>96.320699999996577</c:v>
                </c:pt>
                <c:pt idx="124">
                  <c:v>96.246100000003935</c:v>
                </c:pt>
                <c:pt idx="125">
                  <c:v>96.197400000004563</c:v>
                </c:pt>
                <c:pt idx="126">
                  <c:v>96.268400000000838</c:v>
                </c:pt>
                <c:pt idx="127">
                  <c:v>96.450899999996182</c:v>
                </c:pt>
                <c:pt idx="128">
                  <c:v>96.533500000005006</c:v>
                </c:pt>
                <c:pt idx="129">
                  <c:v>96.633400000006077</c:v>
                </c:pt>
                <c:pt idx="130">
                  <c:v>96.521900000007008</c:v>
                </c:pt>
                <c:pt idx="131">
                  <c:v>96.737999999997555</c:v>
                </c:pt>
                <c:pt idx="132">
                  <c:v>96.798599999994622</c:v>
                </c:pt>
                <c:pt idx="133">
                  <c:v>97.008900000000722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'APR3'!$H$1</c:f>
              <c:strCache>
                <c:ptCount val="1"/>
                <c:pt idx="0">
                  <c:v>DSM50cm_Z</c:v>
                </c:pt>
              </c:strCache>
            </c:strRef>
          </c:tx>
          <c:marker>
            <c:symbol val="none"/>
          </c:marker>
          <c:cat>
            <c:numRef>
              <c:f>'APR3'!$K$2:$K$135</c:f>
              <c:numCache>
                <c:formatCode>General</c:formatCode>
                <c:ptCount val="13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  <c:pt idx="110">
                  <c:v>555</c:v>
                </c:pt>
                <c:pt idx="111">
                  <c:v>560</c:v>
                </c:pt>
                <c:pt idx="112">
                  <c:v>565</c:v>
                </c:pt>
                <c:pt idx="113">
                  <c:v>570</c:v>
                </c:pt>
                <c:pt idx="114">
                  <c:v>575</c:v>
                </c:pt>
                <c:pt idx="115">
                  <c:v>580</c:v>
                </c:pt>
                <c:pt idx="116">
                  <c:v>585</c:v>
                </c:pt>
                <c:pt idx="117">
                  <c:v>590</c:v>
                </c:pt>
                <c:pt idx="118">
                  <c:v>595</c:v>
                </c:pt>
                <c:pt idx="119">
                  <c:v>600</c:v>
                </c:pt>
                <c:pt idx="120">
                  <c:v>605</c:v>
                </c:pt>
                <c:pt idx="121">
                  <c:v>610</c:v>
                </c:pt>
                <c:pt idx="122">
                  <c:v>615</c:v>
                </c:pt>
                <c:pt idx="123">
                  <c:v>620</c:v>
                </c:pt>
                <c:pt idx="124">
                  <c:v>625</c:v>
                </c:pt>
                <c:pt idx="125">
                  <c:v>630</c:v>
                </c:pt>
                <c:pt idx="126">
                  <c:v>635</c:v>
                </c:pt>
                <c:pt idx="127">
                  <c:v>640</c:v>
                </c:pt>
                <c:pt idx="128">
                  <c:v>645</c:v>
                </c:pt>
                <c:pt idx="129">
                  <c:v>650</c:v>
                </c:pt>
                <c:pt idx="130">
                  <c:v>655</c:v>
                </c:pt>
                <c:pt idx="131">
                  <c:v>660</c:v>
                </c:pt>
                <c:pt idx="132">
                  <c:v>665</c:v>
                </c:pt>
                <c:pt idx="133">
                  <c:v>670</c:v>
                </c:pt>
              </c:numCache>
            </c:numRef>
          </c:cat>
          <c:val>
            <c:numRef>
              <c:f>'APR3'!$H$2:$H$135</c:f>
              <c:numCache>
                <c:formatCode>General</c:formatCode>
                <c:ptCount val="134"/>
                <c:pt idx="0">
                  <c:v>109.07080000000133</c:v>
                </c:pt>
                <c:pt idx="1">
                  <c:v>109.16980000000331</c:v>
                </c:pt>
                <c:pt idx="2">
                  <c:v>109.17220000000088</c:v>
                </c:pt>
                <c:pt idx="3">
                  <c:v>109.31519999999728</c:v>
                </c:pt>
                <c:pt idx="4">
                  <c:v>109.17190000000119</c:v>
                </c:pt>
                <c:pt idx="5">
                  <c:v>109.32289999999921</c:v>
                </c:pt>
                <c:pt idx="6">
                  <c:v>109.0283999999956</c:v>
                </c:pt>
                <c:pt idx="7">
                  <c:v>109.24619999999413</c:v>
                </c:pt>
                <c:pt idx="8">
                  <c:v>109.18679999999586</c:v>
                </c:pt>
                <c:pt idx="9">
                  <c:v>109.37330000000657</c:v>
                </c:pt>
                <c:pt idx="10">
                  <c:v>109.11269999999786</c:v>
                </c:pt>
                <c:pt idx="11">
                  <c:v>108.95339999999851</c:v>
                </c:pt>
                <c:pt idx="12">
                  <c:v>109.10589999999502</c:v>
                </c:pt>
                <c:pt idx="13">
                  <c:v>109.03579999999783</c:v>
                </c:pt>
                <c:pt idx="14">
                  <c:v>108.988400000002</c:v>
                </c:pt>
                <c:pt idx="15">
                  <c:v>109.01230000000214</c:v>
                </c:pt>
                <c:pt idx="16">
                  <c:v>108.85450000000128</c:v>
                </c:pt>
                <c:pt idx="17">
                  <c:v>109.04720000000088</c:v>
                </c:pt>
                <c:pt idx="18">
                  <c:v>108.98559999999998</c:v>
                </c:pt>
                <c:pt idx="19">
                  <c:v>108.99249999999302</c:v>
                </c:pt>
                <c:pt idx="20">
                  <c:v>108.92799999999988</c:v>
                </c:pt>
                <c:pt idx="21">
                  <c:v>108.81540000000678</c:v>
                </c:pt>
                <c:pt idx="22">
                  <c:v>108.76870000000054</c:v>
                </c:pt>
                <c:pt idx="23">
                  <c:v>108.83289999999397</c:v>
                </c:pt>
                <c:pt idx="24">
                  <c:v>108.88280000000668</c:v>
                </c:pt>
                <c:pt idx="25">
                  <c:v>108.79279999999562</c:v>
                </c:pt>
                <c:pt idx="26">
                  <c:v>108.71099999999569</c:v>
                </c:pt>
                <c:pt idx="27">
                  <c:v>108.53909999999451</c:v>
                </c:pt>
                <c:pt idx="28">
                  <c:v>108.45970000000671</c:v>
                </c:pt>
                <c:pt idx="29">
                  <c:v>108.38520000000426</c:v>
                </c:pt>
                <c:pt idx="30">
                  <c:v>108.52850000000035</c:v>
                </c:pt>
                <c:pt idx="31">
                  <c:v>108.30890000000363</c:v>
                </c:pt>
                <c:pt idx="32">
                  <c:v>108.17669999999634</c:v>
                </c:pt>
                <c:pt idx="33">
                  <c:v>108.04379999999946</c:v>
                </c:pt>
                <c:pt idx="34">
                  <c:v>107.87949999999546</c:v>
                </c:pt>
                <c:pt idx="35">
                  <c:v>107.93589999999676</c:v>
                </c:pt>
                <c:pt idx="36">
                  <c:v>107.9377999999997</c:v>
                </c:pt>
                <c:pt idx="37">
                  <c:v>107.88340000000608</c:v>
                </c:pt>
                <c:pt idx="38">
                  <c:v>107.85730000000331</c:v>
                </c:pt>
                <c:pt idx="39">
                  <c:v>107.86810000000696</c:v>
                </c:pt>
                <c:pt idx="40">
                  <c:v>107.87420000000566</c:v>
                </c:pt>
                <c:pt idx="41">
                  <c:v>107.761599999998</c:v>
                </c:pt>
                <c:pt idx="42">
                  <c:v>107.60340000000724</c:v>
                </c:pt>
                <c:pt idx="43">
                  <c:v>107.42770000000019</c:v>
                </c:pt>
                <c:pt idx="44">
                  <c:v>107.40480000000389</c:v>
                </c:pt>
                <c:pt idx="45">
                  <c:v>107.21409999999742</c:v>
                </c:pt>
                <c:pt idx="46">
                  <c:v>106.98619999999937</c:v>
                </c:pt>
                <c:pt idx="47">
                  <c:v>106.90480000000389</c:v>
                </c:pt>
                <c:pt idx="48">
                  <c:v>106.73399999999674</c:v>
                </c:pt>
                <c:pt idx="49">
                  <c:v>106.61169999999402</c:v>
                </c:pt>
                <c:pt idx="50">
                  <c:v>106.54029999999329</c:v>
                </c:pt>
                <c:pt idx="51">
                  <c:v>106.57529999999679</c:v>
                </c:pt>
                <c:pt idx="52">
                  <c:v>106.32249999999476</c:v>
                </c:pt>
                <c:pt idx="53">
                  <c:v>106.14089999999851</c:v>
                </c:pt>
                <c:pt idx="54">
                  <c:v>105.88580000000366</c:v>
                </c:pt>
                <c:pt idx="55">
                  <c:v>105.66030000000319</c:v>
                </c:pt>
                <c:pt idx="56">
                  <c:v>105.33199999999488</c:v>
                </c:pt>
                <c:pt idx="57">
                  <c:v>105.33100000000559</c:v>
                </c:pt>
                <c:pt idx="58">
                  <c:v>105.21659999999974</c:v>
                </c:pt>
                <c:pt idx="59">
                  <c:v>104.80060000000231</c:v>
                </c:pt>
                <c:pt idx="60">
                  <c:v>104.66389999999956</c:v>
                </c:pt>
                <c:pt idx="61">
                  <c:v>104.33100000000559</c:v>
                </c:pt>
                <c:pt idx="62">
                  <c:v>103.99379999999655</c:v>
                </c:pt>
                <c:pt idx="63">
                  <c:v>103.84410000000207</c:v>
                </c:pt>
                <c:pt idx="64">
                  <c:v>103.70140000000538</c:v>
                </c:pt>
                <c:pt idx="65">
                  <c:v>103.65989999999874</c:v>
                </c:pt>
                <c:pt idx="66">
                  <c:v>103.55650000000605</c:v>
                </c:pt>
                <c:pt idx="67">
                  <c:v>103.57110000000102</c:v>
                </c:pt>
                <c:pt idx="68">
                  <c:v>103.14269999999669</c:v>
                </c:pt>
                <c:pt idx="69">
                  <c:v>103.01249999999709</c:v>
                </c:pt>
                <c:pt idx="70">
                  <c:v>103.16069999999308</c:v>
                </c:pt>
                <c:pt idx="71">
                  <c:v>103.05819999999949</c:v>
                </c:pt>
                <c:pt idx="72">
                  <c:v>102.68339999999444</c:v>
                </c:pt>
                <c:pt idx="73">
                  <c:v>102.3917999999976</c:v>
                </c:pt>
                <c:pt idx="74">
                  <c:v>102.03280000000086</c:v>
                </c:pt>
                <c:pt idx="75">
                  <c:v>101.75750000000698</c:v>
                </c:pt>
                <c:pt idx="76">
                  <c:v>101.69079999999667</c:v>
                </c:pt>
                <c:pt idx="77">
                  <c:v>101.44239999999991</c:v>
                </c:pt>
                <c:pt idx="78">
                  <c:v>101.2841999999946</c:v>
                </c:pt>
                <c:pt idx="79">
                  <c:v>101.02120000000286</c:v>
                </c:pt>
                <c:pt idx="80">
                  <c:v>100.83830000000307</c:v>
                </c:pt>
                <c:pt idx="81">
                  <c:v>100.4603999999963</c:v>
                </c:pt>
                <c:pt idx="82">
                  <c:v>100.21330000000307</c:v>
                </c:pt>
                <c:pt idx="83">
                  <c:v>100.20630000000529</c:v>
                </c:pt>
                <c:pt idx="84">
                  <c:v>100.01140000000305</c:v>
                </c:pt>
                <c:pt idx="85">
                  <c:v>99.424700000003213</c:v>
                </c:pt>
                <c:pt idx="86">
                  <c:v>99.258600000001024</c:v>
                </c:pt>
                <c:pt idx="87">
                  <c:v>99.172300000005635</c:v>
                </c:pt>
                <c:pt idx="88">
                  <c:v>99.08969999999681</c:v>
                </c:pt>
                <c:pt idx="89">
                  <c:v>99.050799999997253</c:v>
                </c:pt>
                <c:pt idx="90">
                  <c:v>98.888500000000931</c:v>
                </c:pt>
                <c:pt idx="91">
                  <c:v>98.593699999997625</c:v>
                </c:pt>
                <c:pt idx="92">
                  <c:v>98.384399999995367</c:v>
                </c:pt>
                <c:pt idx="93">
                  <c:v>98.440300000002026</c:v>
                </c:pt>
                <c:pt idx="94">
                  <c:v>98.209000000002561</c:v>
                </c:pt>
                <c:pt idx="95">
                  <c:v>98.021500000002561</c:v>
                </c:pt>
                <c:pt idx="96">
                  <c:v>97.956200000000536</c:v>
                </c:pt>
                <c:pt idx="97">
                  <c:v>97.664099999994505</c:v>
                </c:pt>
                <c:pt idx="98">
                  <c:v>97.536500000001979</c:v>
                </c:pt>
                <c:pt idx="99">
                  <c:v>97.474400000006426</c:v>
                </c:pt>
                <c:pt idx="100">
                  <c:v>96.995299999995041</c:v>
                </c:pt>
                <c:pt idx="101">
                  <c:v>97.060100000002421</c:v>
                </c:pt>
                <c:pt idx="102">
                  <c:v>97.114600000000792</c:v>
                </c:pt>
                <c:pt idx="103">
                  <c:v>96.935500000006869</c:v>
                </c:pt>
                <c:pt idx="104">
                  <c:v>96.998999999996158</c:v>
                </c:pt>
                <c:pt idx="105">
                  <c:v>96.941300000005867</c:v>
                </c:pt>
                <c:pt idx="106">
                  <c:v>97.339300000006915</c:v>
                </c:pt>
                <c:pt idx="107">
                  <c:v>97.026599999997416</c:v>
                </c:pt>
                <c:pt idx="108">
                  <c:v>96.993300000001909</c:v>
                </c:pt>
                <c:pt idx="109">
                  <c:v>97.096399999994901</c:v>
                </c:pt>
                <c:pt idx="110">
                  <c:v>97.111399999994319</c:v>
                </c:pt>
                <c:pt idx="111">
                  <c:v>96.57850000000326</c:v>
                </c:pt>
                <c:pt idx="112">
                  <c:v>96.405299999998533</c:v>
                </c:pt>
                <c:pt idx="113">
                  <c:v>96.256999999997788</c:v>
                </c:pt>
                <c:pt idx="114">
                  <c:v>96.464399999997113</c:v>
                </c:pt>
                <c:pt idx="115">
                  <c:v>96.412700000000768</c:v>
                </c:pt>
                <c:pt idx="116">
                  <c:v>96.325200000006589</c:v>
                </c:pt>
                <c:pt idx="117">
                  <c:v>96.251699999993434</c:v>
                </c:pt>
                <c:pt idx="118">
                  <c:v>96.333899999997811</c:v>
                </c:pt>
                <c:pt idx="119">
                  <c:v>96.228499999997439</c:v>
                </c:pt>
                <c:pt idx="120">
                  <c:v>96.181299999996554</c:v>
                </c:pt>
                <c:pt idx="121">
                  <c:v>96.037100000001374</c:v>
                </c:pt>
                <c:pt idx="122">
                  <c:v>96.314599999997881</c:v>
                </c:pt>
                <c:pt idx="123">
                  <c:v>96.305300000007264</c:v>
                </c:pt>
                <c:pt idx="124">
                  <c:v>96.251499999998487</c:v>
                </c:pt>
                <c:pt idx="125">
                  <c:v>96.095799999995506</c:v>
                </c:pt>
                <c:pt idx="126">
                  <c:v>96.171300000001793</c:v>
                </c:pt>
                <c:pt idx="127">
                  <c:v>96.541200000006938</c:v>
                </c:pt>
                <c:pt idx="128">
                  <c:v>96.457699999999022</c:v>
                </c:pt>
                <c:pt idx="129">
                  <c:v>96.606400000004214</c:v>
                </c:pt>
                <c:pt idx="130">
                  <c:v>96.421799999996438</c:v>
                </c:pt>
                <c:pt idx="131">
                  <c:v>96.664499999998952</c:v>
                </c:pt>
                <c:pt idx="132">
                  <c:v>96.823399999993853</c:v>
                </c:pt>
                <c:pt idx="133">
                  <c:v>96.916400000001886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'APR3'!$I$1</c:f>
              <c:strCache>
                <c:ptCount val="1"/>
                <c:pt idx="0">
                  <c:v>DTm2m_Z</c:v>
                </c:pt>
              </c:strCache>
            </c:strRef>
          </c:tx>
          <c:marker>
            <c:symbol val="none"/>
          </c:marker>
          <c:cat>
            <c:numRef>
              <c:f>'APR3'!$K$2:$K$135</c:f>
              <c:numCache>
                <c:formatCode>General</c:formatCode>
                <c:ptCount val="13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  <c:pt idx="110">
                  <c:v>555</c:v>
                </c:pt>
                <c:pt idx="111">
                  <c:v>560</c:v>
                </c:pt>
                <c:pt idx="112">
                  <c:v>565</c:v>
                </c:pt>
                <c:pt idx="113">
                  <c:v>570</c:v>
                </c:pt>
                <c:pt idx="114">
                  <c:v>575</c:v>
                </c:pt>
                <c:pt idx="115">
                  <c:v>580</c:v>
                </c:pt>
                <c:pt idx="116">
                  <c:v>585</c:v>
                </c:pt>
                <c:pt idx="117">
                  <c:v>590</c:v>
                </c:pt>
                <c:pt idx="118">
                  <c:v>595</c:v>
                </c:pt>
                <c:pt idx="119">
                  <c:v>600</c:v>
                </c:pt>
                <c:pt idx="120">
                  <c:v>605</c:v>
                </c:pt>
                <c:pt idx="121">
                  <c:v>610</c:v>
                </c:pt>
                <c:pt idx="122">
                  <c:v>615</c:v>
                </c:pt>
                <c:pt idx="123">
                  <c:v>620</c:v>
                </c:pt>
                <c:pt idx="124">
                  <c:v>625</c:v>
                </c:pt>
                <c:pt idx="125">
                  <c:v>630</c:v>
                </c:pt>
                <c:pt idx="126">
                  <c:v>635</c:v>
                </c:pt>
                <c:pt idx="127">
                  <c:v>640</c:v>
                </c:pt>
                <c:pt idx="128">
                  <c:v>645</c:v>
                </c:pt>
                <c:pt idx="129">
                  <c:v>650</c:v>
                </c:pt>
                <c:pt idx="130">
                  <c:v>655</c:v>
                </c:pt>
                <c:pt idx="131">
                  <c:v>660</c:v>
                </c:pt>
                <c:pt idx="132">
                  <c:v>665</c:v>
                </c:pt>
                <c:pt idx="133">
                  <c:v>670</c:v>
                </c:pt>
              </c:numCache>
            </c:numRef>
          </c:cat>
          <c:val>
            <c:numRef>
              <c:f>'APR3'!$I$2:$I$135</c:f>
              <c:numCache>
                <c:formatCode>General</c:formatCode>
                <c:ptCount val="134"/>
                <c:pt idx="0">
                  <c:v>108.96600000000035</c:v>
                </c:pt>
                <c:pt idx="1">
                  <c:v>109.09990000000107</c:v>
                </c:pt>
                <c:pt idx="2">
                  <c:v>109.15640000000712</c:v>
                </c:pt>
                <c:pt idx="3">
                  <c:v>109.29110000000219</c:v>
                </c:pt>
                <c:pt idx="4">
                  <c:v>109.22149999999965</c:v>
                </c:pt>
                <c:pt idx="5">
                  <c:v>109.18110000000161</c:v>
                </c:pt>
                <c:pt idx="6">
                  <c:v>109.07270000000426</c:v>
                </c:pt>
                <c:pt idx="7">
                  <c:v>109.15450000000419</c:v>
                </c:pt>
                <c:pt idx="8">
                  <c:v>109.23559999999998</c:v>
                </c:pt>
                <c:pt idx="9">
                  <c:v>109.31160000000091</c:v>
                </c:pt>
                <c:pt idx="10">
                  <c:v>109.10550000000512</c:v>
                </c:pt>
                <c:pt idx="11">
                  <c:v>109.03179999999702</c:v>
                </c:pt>
                <c:pt idx="12">
                  <c:v>109.03729999999632</c:v>
                </c:pt>
                <c:pt idx="13">
                  <c:v>109.00860000000102</c:v>
                </c:pt>
                <c:pt idx="14">
                  <c:v>109.03699999999662</c:v>
                </c:pt>
                <c:pt idx="15">
                  <c:v>108.98769999999786</c:v>
                </c:pt>
                <c:pt idx="16">
                  <c:v>108.85169999999925</c:v>
                </c:pt>
                <c:pt idx="17">
                  <c:v>109.00400000000081</c:v>
                </c:pt>
                <c:pt idx="18">
                  <c:v>109.06179999999586</c:v>
                </c:pt>
                <c:pt idx="19">
                  <c:v>109.06010000000242</c:v>
                </c:pt>
                <c:pt idx="20">
                  <c:v>108.97070000000531</c:v>
                </c:pt>
                <c:pt idx="21">
                  <c:v>108.84819999999308</c:v>
                </c:pt>
                <c:pt idx="22">
                  <c:v>108.70249999999942</c:v>
                </c:pt>
                <c:pt idx="23">
                  <c:v>108.80849999999919</c:v>
                </c:pt>
                <c:pt idx="24">
                  <c:v>108.80749999999534</c:v>
                </c:pt>
                <c:pt idx="25">
                  <c:v>108.78690000000643</c:v>
                </c:pt>
                <c:pt idx="26">
                  <c:v>108.77539999999863</c:v>
                </c:pt>
                <c:pt idx="27">
                  <c:v>108.51380000000063</c:v>
                </c:pt>
                <c:pt idx="28">
                  <c:v>108.47329999999783</c:v>
                </c:pt>
                <c:pt idx="29">
                  <c:v>108.41049999999814</c:v>
                </c:pt>
                <c:pt idx="30">
                  <c:v>108.43910000000324</c:v>
                </c:pt>
                <c:pt idx="31">
                  <c:v>108.3295999999973</c:v>
                </c:pt>
                <c:pt idx="32">
                  <c:v>108.15420000000449</c:v>
                </c:pt>
                <c:pt idx="33">
                  <c:v>107.92089999999735</c:v>
                </c:pt>
                <c:pt idx="34">
                  <c:v>107.93670000000566</c:v>
                </c:pt>
                <c:pt idx="35">
                  <c:v>107.96670000000449</c:v>
                </c:pt>
                <c:pt idx="36">
                  <c:v>107.94650000000547</c:v>
                </c:pt>
                <c:pt idx="37">
                  <c:v>107.86430000000109</c:v>
                </c:pt>
                <c:pt idx="38">
                  <c:v>107.84320000000298</c:v>
                </c:pt>
                <c:pt idx="39">
                  <c:v>107.88370000000577</c:v>
                </c:pt>
                <c:pt idx="40">
                  <c:v>107.90409999999974</c:v>
                </c:pt>
                <c:pt idx="41">
                  <c:v>107.76399999999558</c:v>
                </c:pt>
                <c:pt idx="42">
                  <c:v>107.61599999999453</c:v>
                </c:pt>
                <c:pt idx="43">
                  <c:v>107.44130000000587</c:v>
                </c:pt>
                <c:pt idx="44">
                  <c:v>107.36770000000251</c:v>
                </c:pt>
                <c:pt idx="45">
                  <c:v>107.20630000000529</c:v>
                </c:pt>
                <c:pt idx="46">
                  <c:v>107.06549999999697</c:v>
                </c:pt>
                <c:pt idx="47">
                  <c:v>106.85080000000016</c:v>
                </c:pt>
                <c:pt idx="48">
                  <c:v>106.65099999999802</c:v>
                </c:pt>
                <c:pt idx="49">
                  <c:v>106.56969999999274</c:v>
                </c:pt>
                <c:pt idx="50">
                  <c:v>106.47100000000501</c:v>
                </c:pt>
                <c:pt idx="51">
                  <c:v>106.4542999999976</c:v>
                </c:pt>
                <c:pt idx="52">
                  <c:v>106.31530000000203</c:v>
                </c:pt>
                <c:pt idx="53">
                  <c:v>106.16770000000542</c:v>
                </c:pt>
                <c:pt idx="54">
                  <c:v>105.94509999999718</c:v>
                </c:pt>
                <c:pt idx="55">
                  <c:v>105.73679999999877</c:v>
                </c:pt>
                <c:pt idx="56">
                  <c:v>105.47930000000633</c:v>
                </c:pt>
                <c:pt idx="57">
                  <c:v>105.34970000000612</c:v>
                </c:pt>
                <c:pt idx="58">
                  <c:v>105.11289999999281</c:v>
                </c:pt>
                <c:pt idx="59">
                  <c:v>104.89659999999276</c:v>
                </c:pt>
                <c:pt idx="60">
                  <c:v>104.70909999999276</c:v>
                </c:pt>
                <c:pt idx="61">
                  <c:v>104.35809999999765</c:v>
                </c:pt>
                <c:pt idx="62">
                  <c:v>104.05580000000191</c:v>
                </c:pt>
                <c:pt idx="63">
                  <c:v>103.88839999999618</c:v>
                </c:pt>
                <c:pt idx="64">
                  <c:v>103.73940000000584</c:v>
                </c:pt>
                <c:pt idx="65">
                  <c:v>103.66959999999381</c:v>
                </c:pt>
                <c:pt idx="66">
                  <c:v>103.57850000000326</c:v>
                </c:pt>
                <c:pt idx="67">
                  <c:v>103.52340000000549</c:v>
                </c:pt>
                <c:pt idx="68">
                  <c:v>103.30379999999423</c:v>
                </c:pt>
                <c:pt idx="69">
                  <c:v>103.18760000000475</c:v>
                </c:pt>
                <c:pt idx="70">
                  <c:v>103.11549999999988</c:v>
                </c:pt>
                <c:pt idx="71">
                  <c:v>102.89079999999376</c:v>
                </c:pt>
                <c:pt idx="72">
                  <c:v>102.64139999999315</c:v>
                </c:pt>
                <c:pt idx="73">
                  <c:v>102.41590000000724</c:v>
                </c:pt>
                <c:pt idx="74">
                  <c:v>102.13000000000466</c:v>
                </c:pt>
                <c:pt idx="75">
                  <c:v>101.95590000000084</c:v>
                </c:pt>
                <c:pt idx="76">
                  <c:v>101.63719999999739</c:v>
                </c:pt>
                <c:pt idx="77">
                  <c:v>101.44860000000335</c:v>
                </c:pt>
                <c:pt idx="78">
                  <c:v>101.19520000000193</c:v>
                </c:pt>
                <c:pt idx="79">
                  <c:v>100.99689999999828</c:v>
                </c:pt>
                <c:pt idx="80">
                  <c:v>100.80779999999504</c:v>
                </c:pt>
                <c:pt idx="81">
                  <c:v>100.48440000000119</c:v>
                </c:pt>
                <c:pt idx="82">
                  <c:v>100.22389999999723</c:v>
                </c:pt>
                <c:pt idx="83">
                  <c:v>100.07249999999476</c:v>
                </c:pt>
                <c:pt idx="84">
                  <c:v>99.883700000005774</c:v>
                </c:pt>
                <c:pt idx="85">
                  <c:v>99.436300000001211</c:v>
                </c:pt>
                <c:pt idx="86">
                  <c:v>99.318799999993644</c:v>
                </c:pt>
                <c:pt idx="87">
                  <c:v>99.202399999994668</c:v>
                </c:pt>
                <c:pt idx="88">
                  <c:v>99.05109999999695</c:v>
                </c:pt>
                <c:pt idx="89">
                  <c:v>99.001199999998789</c:v>
                </c:pt>
                <c:pt idx="90">
                  <c:v>98.798899999994319</c:v>
                </c:pt>
                <c:pt idx="91">
                  <c:v>98.560299999997369</c:v>
                </c:pt>
                <c:pt idx="92">
                  <c:v>98.459700000006706</c:v>
                </c:pt>
                <c:pt idx="93">
                  <c:v>98.368499999996857</c:v>
                </c:pt>
                <c:pt idx="94">
                  <c:v>98.209300000002258</c:v>
                </c:pt>
                <c:pt idx="95">
                  <c:v>98.007400000002235</c:v>
                </c:pt>
                <c:pt idx="96">
                  <c:v>97.883799999995972</c:v>
                </c:pt>
                <c:pt idx="97">
                  <c:v>97.668600000004517</c:v>
                </c:pt>
                <c:pt idx="98">
                  <c:v>97.570000000006985</c:v>
                </c:pt>
                <c:pt idx="99">
                  <c:v>97.383400000006077</c:v>
                </c:pt>
                <c:pt idx="100">
                  <c:v>97.206000000005588</c:v>
                </c:pt>
                <c:pt idx="101">
                  <c:v>97.115499999999884</c:v>
                </c:pt>
                <c:pt idx="102">
                  <c:v>96.962799999993877</c:v>
                </c:pt>
                <c:pt idx="103">
                  <c:v>96.892399999996996</c:v>
                </c:pt>
                <c:pt idx="104">
                  <c:v>96.96490000000631</c:v>
                </c:pt>
                <c:pt idx="105">
                  <c:v>97.003100000001723</c:v>
                </c:pt>
                <c:pt idx="106">
                  <c:v>97.163899999999558</c:v>
                </c:pt>
                <c:pt idx="107">
                  <c:v>97.018299999996088</c:v>
                </c:pt>
                <c:pt idx="108">
                  <c:v>97.009399999995367</c:v>
                </c:pt>
                <c:pt idx="109">
                  <c:v>97.053199999994831</c:v>
                </c:pt>
                <c:pt idx="110">
                  <c:v>96.918499999999767</c:v>
                </c:pt>
                <c:pt idx="111">
                  <c:v>96.590400000000955</c:v>
                </c:pt>
                <c:pt idx="112">
                  <c:v>96.490699999994831</c:v>
                </c:pt>
                <c:pt idx="113">
                  <c:v>96.295599999997648</c:v>
                </c:pt>
                <c:pt idx="114">
                  <c:v>96.424400000003516</c:v>
                </c:pt>
                <c:pt idx="115">
                  <c:v>96.416700000001583</c:v>
                </c:pt>
                <c:pt idx="116">
                  <c:v>96.445300000006682</c:v>
                </c:pt>
                <c:pt idx="117">
                  <c:v>96.361600000003818</c:v>
                </c:pt>
                <c:pt idx="118">
                  <c:v>96.327499999999418</c:v>
                </c:pt>
                <c:pt idx="119">
                  <c:v>96.221199999999953</c:v>
                </c:pt>
                <c:pt idx="120">
                  <c:v>96.136899999997695</c:v>
                </c:pt>
                <c:pt idx="121">
                  <c:v>96.159199999994598</c:v>
                </c:pt>
                <c:pt idx="122">
                  <c:v>96.278600000005099</c:v>
                </c:pt>
                <c:pt idx="123">
                  <c:v>96.320699999996577</c:v>
                </c:pt>
                <c:pt idx="124">
                  <c:v>96.246100000003935</c:v>
                </c:pt>
                <c:pt idx="125">
                  <c:v>96.197400000004563</c:v>
                </c:pt>
                <c:pt idx="126">
                  <c:v>96.268400000000838</c:v>
                </c:pt>
                <c:pt idx="127">
                  <c:v>96.450899999996182</c:v>
                </c:pt>
                <c:pt idx="128">
                  <c:v>96.533500000005006</c:v>
                </c:pt>
                <c:pt idx="129">
                  <c:v>96.633400000006077</c:v>
                </c:pt>
                <c:pt idx="130">
                  <c:v>96.521900000007008</c:v>
                </c:pt>
                <c:pt idx="131">
                  <c:v>96.737999999997555</c:v>
                </c:pt>
                <c:pt idx="132">
                  <c:v>96.798599999994622</c:v>
                </c:pt>
                <c:pt idx="133">
                  <c:v>97.008900000000722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'APR3'!$J$1</c:f>
              <c:strCache>
                <c:ptCount val="1"/>
                <c:pt idx="0">
                  <c:v>GTA_Z</c:v>
                </c:pt>
              </c:strCache>
            </c:strRef>
          </c:tx>
          <c:marker>
            <c:symbol val="none"/>
          </c:marker>
          <c:cat>
            <c:numRef>
              <c:f>'APR3'!$K$2:$K$135</c:f>
              <c:numCache>
                <c:formatCode>General</c:formatCode>
                <c:ptCount val="13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  <c:pt idx="110">
                  <c:v>555</c:v>
                </c:pt>
                <c:pt idx="111">
                  <c:v>560</c:v>
                </c:pt>
                <c:pt idx="112">
                  <c:v>565</c:v>
                </c:pt>
                <c:pt idx="113">
                  <c:v>570</c:v>
                </c:pt>
                <c:pt idx="114">
                  <c:v>575</c:v>
                </c:pt>
                <c:pt idx="115">
                  <c:v>580</c:v>
                </c:pt>
                <c:pt idx="116">
                  <c:v>585</c:v>
                </c:pt>
                <c:pt idx="117">
                  <c:v>590</c:v>
                </c:pt>
                <c:pt idx="118">
                  <c:v>595</c:v>
                </c:pt>
                <c:pt idx="119">
                  <c:v>600</c:v>
                </c:pt>
                <c:pt idx="120">
                  <c:v>605</c:v>
                </c:pt>
                <c:pt idx="121">
                  <c:v>610</c:v>
                </c:pt>
                <c:pt idx="122">
                  <c:v>615</c:v>
                </c:pt>
                <c:pt idx="123">
                  <c:v>620</c:v>
                </c:pt>
                <c:pt idx="124">
                  <c:v>625</c:v>
                </c:pt>
                <c:pt idx="125">
                  <c:v>630</c:v>
                </c:pt>
                <c:pt idx="126">
                  <c:v>635</c:v>
                </c:pt>
                <c:pt idx="127">
                  <c:v>640</c:v>
                </c:pt>
                <c:pt idx="128">
                  <c:v>645</c:v>
                </c:pt>
                <c:pt idx="129">
                  <c:v>650</c:v>
                </c:pt>
                <c:pt idx="130">
                  <c:v>655</c:v>
                </c:pt>
                <c:pt idx="131">
                  <c:v>660</c:v>
                </c:pt>
                <c:pt idx="132">
                  <c:v>665</c:v>
                </c:pt>
                <c:pt idx="133">
                  <c:v>670</c:v>
                </c:pt>
              </c:numCache>
            </c:numRef>
          </c:cat>
          <c:val>
            <c:numRef>
              <c:f>'APR3'!$J$2:$J$135</c:f>
              <c:numCache>
                <c:formatCode>General</c:formatCode>
                <c:ptCount val="134"/>
                <c:pt idx="0">
                  <c:v>107.47520000000077</c:v>
                </c:pt>
                <c:pt idx="1">
                  <c:v>107.52000000000407</c:v>
                </c:pt>
                <c:pt idx="2">
                  <c:v>107.56459999999788</c:v>
                </c:pt>
                <c:pt idx="3">
                  <c:v>107.60309999999299</c:v>
                </c:pt>
                <c:pt idx="4">
                  <c:v>107.63640000000305</c:v>
                </c:pt>
                <c:pt idx="5">
                  <c:v>107.66740000000573</c:v>
                </c:pt>
                <c:pt idx="6">
                  <c:v>107.70209999999497</c:v>
                </c:pt>
                <c:pt idx="7">
                  <c:v>107.74510000000009</c:v>
                </c:pt>
                <c:pt idx="8">
                  <c:v>107.7844000000041</c:v>
                </c:pt>
                <c:pt idx="9">
                  <c:v>107.81630000000587</c:v>
                </c:pt>
                <c:pt idx="10">
                  <c:v>107.84070000000065</c:v>
                </c:pt>
                <c:pt idx="11">
                  <c:v>107.86010000000533</c:v>
                </c:pt>
                <c:pt idx="12">
                  <c:v>107.85779999999795</c:v>
                </c:pt>
                <c:pt idx="13">
                  <c:v>107.8356000000058</c:v>
                </c:pt>
                <c:pt idx="14">
                  <c:v>107.76540000000386</c:v>
                </c:pt>
                <c:pt idx="15">
                  <c:v>107.63099999999395</c:v>
                </c:pt>
                <c:pt idx="16">
                  <c:v>107.47400000000198</c:v>
                </c:pt>
                <c:pt idx="17">
                  <c:v>107.31299999999464</c:v>
                </c:pt>
                <c:pt idx="18">
                  <c:v>107.1594000000041</c:v>
                </c:pt>
                <c:pt idx="19">
                  <c:v>107.07249999999476</c:v>
                </c:pt>
                <c:pt idx="20">
                  <c:v>107.04529999999795</c:v>
                </c:pt>
                <c:pt idx="21">
                  <c:v>107.03109999999288</c:v>
                </c:pt>
                <c:pt idx="22">
                  <c:v>107.01690000000235</c:v>
                </c:pt>
                <c:pt idx="23">
                  <c:v>107.00220000000263</c:v>
                </c:pt>
                <c:pt idx="24">
                  <c:v>106.98549999999523</c:v>
                </c:pt>
                <c:pt idx="25">
                  <c:v>106.96809999999823</c:v>
                </c:pt>
                <c:pt idx="26">
                  <c:v>106.94980000000214</c:v>
                </c:pt>
                <c:pt idx="27">
                  <c:v>106.93009999999776</c:v>
                </c:pt>
                <c:pt idx="28">
                  <c:v>106.88139999999839</c:v>
                </c:pt>
                <c:pt idx="29">
                  <c:v>106.82210000000487</c:v>
                </c:pt>
                <c:pt idx="30">
                  <c:v>106.75999999999476</c:v>
                </c:pt>
                <c:pt idx="31">
                  <c:v>106.69999999999709</c:v>
                </c:pt>
                <c:pt idx="32">
                  <c:v>106.64830000000075</c:v>
                </c:pt>
                <c:pt idx="33">
                  <c:v>106.60279999999329</c:v>
                </c:pt>
                <c:pt idx="34">
                  <c:v>106.55849999999919</c:v>
                </c:pt>
                <c:pt idx="35">
                  <c:v>106.51410000000033</c:v>
                </c:pt>
                <c:pt idx="36">
                  <c:v>106.46980000000622</c:v>
                </c:pt>
                <c:pt idx="37">
                  <c:v>106.42570000000705</c:v>
                </c:pt>
                <c:pt idx="38">
                  <c:v>106.38129999999364</c:v>
                </c:pt>
                <c:pt idx="39">
                  <c:v>106.33699999999953</c:v>
                </c:pt>
                <c:pt idx="40">
                  <c:v>106.29300000000512</c:v>
                </c:pt>
                <c:pt idx="41">
                  <c:v>106.24880000000121</c:v>
                </c:pt>
                <c:pt idx="42">
                  <c:v>106.20570000000589</c:v>
                </c:pt>
                <c:pt idx="43">
                  <c:v>106.16060000000289</c:v>
                </c:pt>
                <c:pt idx="44">
                  <c:v>106.11569999999483</c:v>
                </c:pt>
                <c:pt idx="45">
                  <c:v>106.07510000000184</c:v>
                </c:pt>
                <c:pt idx="46">
                  <c:v>106.03079999999318</c:v>
                </c:pt>
                <c:pt idx="47">
                  <c:v>105.97909999999683</c:v>
                </c:pt>
                <c:pt idx="48">
                  <c:v>105.9152000000031</c:v>
                </c:pt>
                <c:pt idx="49">
                  <c:v>105.82670000000508</c:v>
                </c:pt>
                <c:pt idx="50">
                  <c:v>105.72430000000168</c:v>
                </c:pt>
                <c:pt idx="51">
                  <c:v>105.60839999999735</c:v>
                </c:pt>
                <c:pt idx="52">
                  <c:v>105.47509999999602</c:v>
                </c:pt>
                <c:pt idx="53">
                  <c:v>105.30520000000251</c:v>
                </c:pt>
                <c:pt idx="54">
                  <c:v>105.1024999999936</c:v>
                </c:pt>
                <c:pt idx="55">
                  <c:v>104.89310000000114</c:v>
                </c:pt>
                <c:pt idx="56">
                  <c:v>104.67969999999332</c:v>
                </c:pt>
                <c:pt idx="57">
                  <c:v>104.46210000000428</c:v>
                </c:pt>
                <c:pt idx="58">
                  <c:v>104.25389999999607</c:v>
                </c:pt>
                <c:pt idx="59">
                  <c:v>104.04959999999846</c:v>
                </c:pt>
                <c:pt idx="60">
                  <c:v>103.84519999999611</c:v>
                </c:pt>
                <c:pt idx="61">
                  <c:v>103.64059999999881</c:v>
                </c:pt>
                <c:pt idx="62">
                  <c:v>103.43520000000717</c:v>
                </c:pt>
                <c:pt idx="63">
                  <c:v>103.23029999999562</c:v>
                </c:pt>
                <c:pt idx="64">
                  <c:v>103.02580000000307</c:v>
                </c:pt>
                <c:pt idx="65">
                  <c:v>102.82200000000012</c:v>
                </c:pt>
                <c:pt idx="66">
                  <c:v>102.62230000000272</c:v>
                </c:pt>
                <c:pt idx="67">
                  <c:v>102.43619999999646</c:v>
                </c:pt>
                <c:pt idx="68">
                  <c:v>102.27060000000347</c:v>
                </c:pt>
                <c:pt idx="69">
                  <c:v>102.11789999999746</c:v>
                </c:pt>
                <c:pt idx="70">
                  <c:v>101.9658999999956</c:v>
                </c:pt>
                <c:pt idx="71">
                  <c:v>101.80469999999332</c:v>
                </c:pt>
                <c:pt idx="72">
                  <c:v>101.63610000000335</c:v>
                </c:pt>
                <c:pt idx="73">
                  <c:v>101.46379999999772</c:v>
                </c:pt>
                <c:pt idx="74">
                  <c:v>101.28539999999339</c:v>
                </c:pt>
                <c:pt idx="75">
                  <c:v>101.10400000000664</c:v>
                </c:pt>
                <c:pt idx="76">
                  <c:v>100.92230000000563</c:v>
                </c:pt>
                <c:pt idx="77">
                  <c:v>100.74079999999958</c:v>
                </c:pt>
                <c:pt idx="78">
                  <c:v>100.55800000000454</c:v>
                </c:pt>
                <c:pt idx="79">
                  <c:v>100.36629999999423</c:v>
                </c:pt>
                <c:pt idx="80">
                  <c:v>100.17260000000533</c:v>
                </c:pt>
                <c:pt idx="81">
                  <c:v>99.978499999997439</c:v>
                </c:pt>
                <c:pt idx="82">
                  <c:v>99.784199999994598</c:v>
                </c:pt>
                <c:pt idx="83">
                  <c:v>99.551000000006752</c:v>
                </c:pt>
                <c:pt idx="84">
                  <c:v>99.298699999999371</c:v>
                </c:pt>
                <c:pt idx="85">
                  <c:v>99.042000000001281</c:v>
                </c:pt>
                <c:pt idx="86">
                  <c:v>98.786200000002282</c:v>
                </c:pt>
                <c:pt idx="87">
                  <c:v>98.539199999999255</c:v>
                </c:pt>
                <c:pt idx="88">
                  <c:v>98.3125</c:v>
                </c:pt>
                <c:pt idx="89">
                  <c:v>98.087199999994482</c:v>
                </c:pt>
                <c:pt idx="90">
                  <c:v>97.859500000005937</c:v>
                </c:pt>
                <c:pt idx="91">
                  <c:v>97.632299999997485</c:v>
                </c:pt>
                <c:pt idx="92">
                  <c:v>97.412299999996321</c:v>
                </c:pt>
                <c:pt idx="93">
                  <c:v>97.198199999998906</c:v>
                </c:pt>
                <c:pt idx="94">
                  <c:v>96.987200000003213</c:v>
                </c:pt>
                <c:pt idx="95">
                  <c:v>96.794299999994109</c:v>
                </c:pt>
                <c:pt idx="96">
                  <c:v>96.636799999992945</c:v>
                </c:pt>
                <c:pt idx="97">
                  <c:v>96.496899999998277</c:v>
                </c:pt>
                <c:pt idx="98">
                  <c:v>96.359400000001187</c:v>
                </c:pt>
                <c:pt idx="99">
                  <c:v>96.221900000004098</c:v>
                </c:pt>
                <c:pt idx="100">
                  <c:v>96.084799999996903</c:v>
                </c:pt>
                <c:pt idx="101">
                  <c:v>95.958100000003469</c:v>
                </c:pt>
                <c:pt idx="102">
                  <c:v>95.845499999995809</c:v>
                </c:pt>
                <c:pt idx="103">
                  <c:v>95.753200000006473</c:v>
                </c:pt>
                <c:pt idx="104">
                  <c:v>95.690000000002328</c:v>
                </c:pt>
                <c:pt idx="105">
                  <c:v>95.637400000006892</c:v>
                </c:pt>
                <c:pt idx="106">
                  <c:v>95.587799999993877</c:v>
                </c:pt>
                <c:pt idx="107">
                  <c:v>95.540800000002491</c:v>
                </c:pt>
                <c:pt idx="108">
                  <c:v>95.498000000006869</c:v>
                </c:pt>
                <c:pt idx="109">
                  <c:v>95.459700000006706</c:v>
                </c:pt>
                <c:pt idx="110">
                  <c:v>95.421400000006543</c:v>
                </c:pt>
                <c:pt idx="111">
                  <c:v>95.38289999999688</c:v>
                </c:pt>
                <c:pt idx="112">
                  <c:v>95.34429999999702</c:v>
                </c:pt>
                <c:pt idx="113">
                  <c:v>95.321700000000419</c:v>
                </c:pt>
                <c:pt idx="114">
                  <c:v>95.299199999994016</c:v>
                </c:pt>
                <c:pt idx="115">
                  <c:v>95.275399999998626</c:v>
                </c:pt>
                <c:pt idx="116">
                  <c:v>95.248800000001211</c:v>
                </c:pt>
                <c:pt idx="117">
                  <c:v>95.196100000001024</c:v>
                </c:pt>
                <c:pt idx="118">
                  <c:v>95.118199999997159</c:v>
                </c:pt>
                <c:pt idx="119">
                  <c:v>95.032399999996414</c:v>
                </c:pt>
                <c:pt idx="120">
                  <c:v>94.944799999997485</c:v>
                </c:pt>
                <c:pt idx="121">
                  <c:v>94.87489999999525</c:v>
                </c:pt>
                <c:pt idx="122">
                  <c:v>94.848700000002282</c:v>
                </c:pt>
                <c:pt idx="123">
                  <c:v>94.838600000002771</c:v>
                </c:pt>
                <c:pt idx="124">
                  <c:v>94.84440000000177</c:v>
                </c:pt>
                <c:pt idx="125">
                  <c:v>94.890299999999115</c:v>
                </c:pt>
                <c:pt idx="126">
                  <c:v>95.018100000001141</c:v>
                </c:pt>
                <c:pt idx="127">
                  <c:v>95.202199999999721</c:v>
                </c:pt>
                <c:pt idx="128">
                  <c:v>95.406000000002678</c:v>
                </c:pt>
                <c:pt idx="129">
                  <c:v>95.627600000007078</c:v>
                </c:pt>
                <c:pt idx="130">
                  <c:v>95.85120000000461</c:v>
                </c:pt>
                <c:pt idx="131">
                  <c:v>96.073000000003958</c:v>
                </c:pt>
                <c:pt idx="132">
                  <c:v>96.293499999999767</c:v>
                </c:pt>
                <c:pt idx="133">
                  <c:v>96.510200000004261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17472"/>
        <c:axId val="35019392"/>
      </c:lineChart>
      <c:catAx>
        <c:axId val="35017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Profile Distance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5019392"/>
        <c:crosses val="autoZero"/>
        <c:auto val="1"/>
        <c:lblAlgn val="ctr"/>
        <c:lblOffset val="100"/>
        <c:noMultiLvlLbl val="0"/>
      </c:catAx>
      <c:valAx>
        <c:axId val="35019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Profile</a:t>
                </a:r>
                <a:r>
                  <a:rPr lang="en-CA" baseline="0"/>
                  <a:t> Elevation (m)</a:t>
                </a:r>
                <a:endParaRPr lang="en-CA"/>
              </a:p>
            </c:rich>
          </c:tx>
          <c:layout>
            <c:manualLayout>
              <c:xMode val="edge"/>
              <c:yMode val="edge"/>
              <c:x val="1.2676460964394662E-2"/>
              <c:y val="0.4383697495730217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50174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CA"/>
              <a:t>Cobourg</a:t>
            </a:r>
            <a:r>
              <a:rPr lang="en-CA" baseline="0"/>
              <a:t> Additional Profile 4 - 5m Interval - December 10, 2015 Auto Ground Classification Test</a:t>
            </a:r>
          </a:p>
          <a:p>
            <a:pPr>
              <a:defRPr/>
            </a:pPr>
            <a:r>
              <a:rPr lang="en-CA" sz="1800" b="1" i="0" u="none" strike="noStrike" baseline="0">
                <a:effectLst/>
              </a:rPr>
              <a:t>Landcover:  Winter Wheat</a:t>
            </a:r>
            <a:endParaRPr lang="en-CA"/>
          </a:p>
        </c:rich>
      </c:tx>
      <c:layout>
        <c:manualLayout>
          <c:xMode val="edge"/>
          <c:yMode val="edge"/>
          <c:x val="0.1572382766977693"/>
          <c:y val="0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'APR4'!$G$1</c:f>
              <c:strCache>
                <c:ptCount val="1"/>
                <c:pt idx="0">
                  <c:v>DSM2m_Z</c:v>
                </c:pt>
              </c:strCache>
            </c:strRef>
          </c:tx>
          <c:marker>
            <c:symbol val="none"/>
          </c:marker>
          <c:cat>
            <c:numRef>
              <c:f>'APR4'!$K$2:$K$82</c:f>
              <c:numCache>
                <c:formatCode>General</c:formatCode>
                <c:ptCount val="8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</c:numCache>
            </c:numRef>
          </c:cat>
          <c:val>
            <c:numRef>
              <c:f>'APR4'!$G$2:$G$82</c:f>
              <c:numCache>
                <c:formatCode>General</c:formatCode>
                <c:ptCount val="81"/>
                <c:pt idx="0">
                  <c:v>96.418399999995017</c:v>
                </c:pt>
                <c:pt idx="1">
                  <c:v>96.538499999995111</c:v>
                </c:pt>
                <c:pt idx="2">
                  <c:v>96.653300000005402</c:v>
                </c:pt>
                <c:pt idx="3">
                  <c:v>96.682100000005448</c:v>
                </c:pt>
                <c:pt idx="4">
                  <c:v>96.761799999992945</c:v>
                </c:pt>
                <c:pt idx="5">
                  <c:v>96.841100000005099</c:v>
                </c:pt>
                <c:pt idx="6">
                  <c:v>96.970400000005611</c:v>
                </c:pt>
                <c:pt idx="7">
                  <c:v>97.13289999999688</c:v>
                </c:pt>
                <c:pt idx="8">
                  <c:v>97.24210000000312</c:v>
                </c:pt>
                <c:pt idx="9">
                  <c:v>97.413499999995111</c:v>
                </c:pt>
                <c:pt idx="10">
                  <c:v>97.540800000002491</c:v>
                </c:pt>
                <c:pt idx="11">
                  <c:v>97.714200000002165</c:v>
                </c:pt>
                <c:pt idx="12">
                  <c:v>97.939599999997881</c:v>
                </c:pt>
                <c:pt idx="13">
                  <c:v>98.203899999993155</c:v>
                </c:pt>
                <c:pt idx="14">
                  <c:v>98.400099999998929</c:v>
                </c:pt>
                <c:pt idx="15">
                  <c:v>98.533699999999953</c:v>
                </c:pt>
                <c:pt idx="16">
                  <c:v>98.674599999998463</c:v>
                </c:pt>
                <c:pt idx="17">
                  <c:v>98.914399999994203</c:v>
                </c:pt>
                <c:pt idx="18">
                  <c:v>98.987099999998463</c:v>
                </c:pt>
                <c:pt idx="19">
                  <c:v>98.997600000002421</c:v>
                </c:pt>
                <c:pt idx="20">
                  <c:v>99.066399999996065</c:v>
                </c:pt>
                <c:pt idx="21">
                  <c:v>99.045899999997346</c:v>
                </c:pt>
                <c:pt idx="22">
                  <c:v>99.045599999997648</c:v>
                </c:pt>
                <c:pt idx="23">
                  <c:v>99.069099999993341</c:v>
                </c:pt>
                <c:pt idx="24">
                  <c:v>99.237200000003213</c:v>
                </c:pt>
                <c:pt idx="25">
                  <c:v>99.280899999997928</c:v>
                </c:pt>
                <c:pt idx="26">
                  <c:v>99.283999999999651</c:v>
                </c:pt>
                <c:pt idx="27">
                  <c:v>99.315600000001723</c:v>
                </c:pt>
                <c:pt idx="28">
                  <c:v>99.396999999997206</c:v>
                </c:pt>
                <c:pt idx="29">
                  <c:v>99.380000000004657</c:v>
                </c:pt>
                <c:pt idx="30">
                  <c:v>99.261700000002747</c:v>
                </c:pt>
                <c:pt idx="31">
                  <c:v>99.070699999996577</c:v>
                </c:pt>
                <c:pt idx="32">
                  <c:v>98.989600000000792</c:v>
                </c:pt>
                <c:pt idx="33">
                  <c:v>98.975500000000466</c:v>
                </c:pt>
                <c:pt idx="34">
                  <c:v>98.939299999998184</c:v>
                </c:pt>
                <c:pt idx="35">
                  <c:v>98.9146999999939</c:v>
                </c:pt>
                <c:pt idx="36">
                  <c:v>98.911099999997532</c:v>
                </c:pt>
                <c:pt idx="37">
                  <c:v>98.870699999999488</c:v>
                </c:pt>
                <c:pt idx="38">
                  <c:v>98.776199999992969</c:v>
                </c:pt>
                <c:pt idx="39">
                  <c:v>98.660499999998137</c:v>
                </c:pt>
                <c:pt idx="40">
                  <c:v>98.572299999999814</c:v>
                </c:pt>
                <c:pt idx="41">
                  <c:v>98.553499999994528</c:v>
                </c:pt>
                <c:pt idx="42">
                  <c:v>98.498600000006263</c:v>
                </c:pt>
                <c:pt idx="43">
                  <c:v>98.497300000002724</c:v>
                </c:pt>
                <c:pt idx="44">
                  <c:v>98.45350000000326</c:v>
                </c:pt>
                <c:pt idx="45">
                  <c:v>98.337299999999232</c:v>
                </c:pt>
                <c:pt idx="46">
                  <c:v>98.257500000006985</c:v>
                </c:pt>
                <c:pt idx="47">
                  <c:v>98.228700000006938</c:v>
                </c:pt>
                <c:pt idx="48">
                  <c:v>98.274799999999232</c:v>
                </c:pt>
                <c:pt idx="49">
                  <c:v>98.277900000000955</c:v>
                </c:pt>
                <c:pt idx="50">
                  <c:v>98.16019999999844</c:v>
                </c:pt>
                <c:pt idx="51">
                  <c:v>98.056400000001304</c:v>
                </c:pt>
                <c:pt idx="52">
                  <c:v>97.986999999993714</c:v>
                </c:pt>
                <c:pt idx="53">
                  <c:v>97.934999999997672</c:v>
                </c:pt>
                <c:pt idx="54">
                  <c:v>97.658699999999953</c:v>
                </c:pt>
                <c:pt idx="55">
                  <c:v>97.399900000003981</c:v>
                </c:pt>
                <c:pt idx="56">
                  <c:v>97.280400000003283</c:v>
                </c:pt>
                <c:pt idx="57">
                  <c:v>97.387300000002142</c:v>
                </c:pt>
                <c:pt idx="58">
                  <c:v>97.256099999998696</c:v>
                </c:pt>
                <c:pt idx="59">
                  <c:v>97.188500000003842</c:v>
                </c:pt>
                <c:pt idx="60">
                  <c:v>97.013999999995576</c:v>
                </c:pt>
                <c:pt idx="61">
                  <c:v>96.845700000005309</c:v>
                </c:pt>
                <c:pt idx="62">
                  <c:v>96.673999999999069</c:v>
                </c:pt>
                <c:pt idx="63">
                  <c:v>96.437900000004447</c:v>
                </c:pt>
                <c:pt idx="64">
                  <c:v>96.191300000005867</c:v>
                </c:pt>
                <c:pt idx="65">
                  <c:v>95.929300000003423</c:v>
                </c:pt>
                <c:pt idx="66">
                  <c:v>95.747000000003027</c:v>
                </c:pt>
                <c:pt idx="67">
                  <c:v>95.354800000000978</c:v>
                </c:pt>
                <c:pt idx="68">
                  <c:v>95.030400000003283</c:v>
                </c:pt>
                <c:pt idx="69">
                  <c:v>94.807700000004843</c:v>
                </c:pt>
                <c:pt idx="70">
                  <c:v>94.679900000002817</c:v>
                </c:pt>
                <c:pt idx="71">
                  <c:v>94.430200000002515</c:v>
                </c:pt>
                <c:pt idx="72">
                  <c:v>94.252200000002631</c:v>
                </c:pt>
                <c:pt idx="73">
                  <c:v>94.120699999999488</c:v>
                </c:pt>
                <c:pt idx="74">
                  <c:v>94.049599999998463</c:v>
                </c:pt>
                <c:pt idx="75">
                  <c:v>93.88310000000638</c:v>
                </c:pt>
                <c:pt idx="76">
                  <c:v>93.728499999997439</c:v>
                </c:pt>
                <c:pt idx="77">
                  <c:v>93.561900000000605</c:v>
                </c:pt>
                <c:pt idx="78">
                  <c:v>93.436700000005658</c:v>
                </c:pt>
                <c:pt idx="79">
                  <c:v>93.353300000002491</c:v>
                </c:pt>
                <c:pt idx="80">
                  <c:v>93.161800000001676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'APR4'!$H$1</c:f>
              <c:strCache>
                <c:ptCount val="1"/>
                <c:pt idx="0">
                  <c:v>DSM50cm_Z</c:v>
                </c:pt>
              </c:strCache>
            </c:strRef>
          </c:tx>
          <c:marker>
            <c:symbol val="none"/>
          </c:marker>
          <c:cat>
            <c:numRef>
              <c:f>'APR4'!$K$2:$K$82</c:f>
              <c:numCache>
                <c:formatCode>General</c:formatCode>
                <c:ptCount val="8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</c:numCache>
            </c:numRef>
          </c:cat>
          <c:val>
            <c:numRef>
              <c:f>'APR4'!$H$2:$H$82</c:f>
              <c:numCache>
                <c:formatCode>General</c:formatCode>
                <c:ptCount val="81"/>
                <c:pt idx="0">
                  <c:v>96.407600000005914</c:v>
                </c:pt>
                <c:pt idx="1">
                  <c:v>96.542400000005728</c:v>
                </c:pt>
                <c:pt idx="2">
                  <c:v>96.665200000003097</c:v>
                </c:pt>
                <c:pt idx="3">
                  <c:v>96.671799999996438</c:v>
                </c:pt>
                <c:pt idx="4">
                  <c:v>96.800700000007055</c:v>
                </c:pt>
                <c:pt idx="5">
                  <c:v>96.788100000005215</c:v>
                </c:pt>
                <c:pt idx="6">
                  <c:v>96.938800000003539</c:v>
                </c:pt>
                <c:pt idx="7">
                  <c:v>97.183900000003632</c:v>
                </c:pt>
                <c:pt idx="8">
                  <c:v>97.257400000002235</c:v>
                </c:pt>
                <c:pt idx="9">
                  <c:v>97.451499999995576</c:v>
                </c:pt>
                <c:pt idx="10">
                  <c:v>97.556200000006356</c:v>
                </c:pt>
                <c:pt idx="11">
                  <c:v>97.72269999999844</c:v>
                </c:pt>
                <c:pt idx="12">
                  <c:v>97.859400000001187</c:v>
                </c:pt>
                <c:pt idx="13">
                  <c:v>98.188800000003539</c:v>
                </c:pt>
                <c:pt idx="14">
                  <c:v>98.388800000000629</c:v>
                </c:pt>
                <c:pt idx="15">
                  <c:v>98.515400000003865</c:v>
                </c:pt>
                <c:pt idx="16">
                  <c:v>98.664099999994505</c:v>
                </c:pt>
                <c:pt idx="17">
                  <c:v>98.93859999999404</c:v>
                </c:pt>
                <c:pt idx="18">
                  <c:v>99.033899999994901</c:v>
                </c:pt>
                <c:pt idx="19">
                  <c:v>99.008600000001024</c:v>
                </c:pt>
                <c:pt idx="20">
                  <c:v>99.059399999998277</c:v>
                </c:pt>
                <c:pt idx="21">
                  <c:v>99.040299999993294</c:v>
                </c:pt>
                <c:pt idx="22">
                  <c:v>99.087400000003981</c:v>
                </c:pt>
                <c:pt idx="23">
                  <c:v>99.100099999996019</c:v>
                </c:pt>
                <c:pt idx="24">
                  <c:v>99.237999999997555</c:v>
                </c:pt>
                <c:pt idx="25">
                  <c:v>99.289000000004307</c:v>
                </c:pt>
                <c:pt idx="26">
                  <c:v>99.262400000006892</c:v>
                </c:pt>
                <c:pt idx="27">
                  <c:v>99.309200000003329</c:v>
                </c:pt>
                <c:pt idx="28">
                  <c:v>99.418499999999767</c:v>
                </c:pt>
                <c:pt idx="29">
                  <c:v>99.392300000006799</c:v>
                </c:pt>
                <c:pt idx="30">
                  <c:v>99.295400000002701</c:v>
                </c:pt>
                <c:pt idx="31">
                  <c:v>99.08190000000468</c:v>
                </c:pt>
                <c:pt idx="32">
                  <c:v>98.998099999997066</c:v>
                </c:pt>
                <c:pt idx="33">
                  <c:v>98.969800000006217</c:v>
                </c:pt>
                <c:pt idx="34">
                  <c:v>98.942500000004657</c:v>
                </c:pt>
                <c:pt idx="35">
                  <c:v>98.91710000000603</c:v>
                </c:pt>
                <c:pt idx="36">
                  <c:v>98.914399999994203</c:v>
                </c:pt>
                <c:pt idx="37">
                  <c:v>98.87510000000475</c:v>
                </c:pt>
                <c:pt idx="38">
                  <c:v>98.752999999996973</c:v>
                </c:pt>
                <c:pt idx="39">
                  <c:v>98.654399999999441</c:v>
                </c:pt>
                <c:pt idx="40">
                  <c:v>98.508199999996577</c:v>
                </c:pt>
                <c:pt idx="41">
                  <c:v>98.559999999997672</c:v>
                </c:pt>
                <c:pt idx="42">
                  <c:v>98.565799999996671</c:v>
                </c:pt>
                <c:pt idx="43">
                  <c:v>98.492400000002817</c:v>
                </c:pt>
                <c:pt idx="44">
                  <c:v>98.506599999993341</c:v>
                </c:pt>
                <c:pt idx="45">
                  <c:v>98.335900000005495</c:v>
                </c:pt>
                <c:pt idx="46">
                  <c:v>98.255300000004354</c:v>
                </c:pt>
                <c:pt idx="47">
                  <c:v>98.258499999996275</c:v>
                </c:pt>
                <c:pt idx="48">
                  <c:v>98.234899999995832</c:v>
                </c:pt>
                <c:pt idx="49">
                  <c:v>98.266600000002654</c:v>
                </c:pt>
                <c:pt idx="50">
                  <c:v>98.127099999997881</c:v>
                </c:pt>
                <c:pt idx="51">
                  <c:v>98.050600000002305</c:v>
                </c:pt>
                <c:pt idx="52">
                  <c:v>97.979800000000978</c:v>
                </c:pt>
                <c:pt idx="53">
                  <c:v>97.899399999994785</c:v>
                </c:pt>
                <c:pt idx="54">
                  <c:v>97.6362999999983</c:v>
                </c:pt>
                <c:pt idx="55">
                  <c:v>97.347099999999045</c:v>
                </c:pt>
                <c:pt idx="56">
                  <c:v>97.275999999998021</c:v>
                </c:pt>
                <c:pt idx="57">
                  <c:v>97.402700000006007</c:v>
                </c:pt>
                <c:pt idx="58">
                  <c:v>97.236300000004121</c:v>
                </c:pt>
                <c:pt idx="59">
                  <c:v>97.115200000000186</c:v>
                </c:pt>
                <c:pt idx="60">
                  <c:v>96.971999999994296</c:v>
                </c:pt>
                <c:pt idx="61">
                  <c:v>96.908999999999651</c:v>
                </c:pt>
                <c:pt idx="62">
                  <c:v>96.683399999994435</c:v>
                </c:pt>
                <c:pt idx="63">
                  <c:v>96.457200000004377</c:v>
                </c:pt>
                <c:pt idx="64">
                  <c:v>96.228700000006938</c:v>
                </c:pt>
                <c:pt idx="65">
                  <c:v>95.886700000002747</c:v>
                </c:pt>
                <c:pt idx="66">
                  <c:v>95.809699999997974</c:v>
                </c:pt>
                <c:pt idx="67">
                  <c:v>95.339999999996508</c:v>
                </c:pt>
                <c:pt idx="68">
                  <c:v>95.035900000002584</c:v>
                </c:pt>
                <c:pt idx="69">
                  <c:v>94.816800000000512</c:v>
                </c:pt>
                <c:pt idx="70">
                  <c:v>94.721900000004098</c:v>
                </c:pt>
                <c:pt idx="71">
                  <c:v>94.369099999996251</c:v>
                </c:pt>
                <c:pt idx="72">
                  <c:v>94.199200000002747</c:v>
                </c:pt>
                <c:pt idx="73">
                  <c:v>94.079400000002352</c:v>
                </c:pt>
                <c:pt idx="74">
                  <c:v>94.049199999994016</c:v>
                </c:pt>
                <c:pt idx="75">
                  <c:v>93.836800000004587</c:v>
                </c:pt>
                <c:pt idx="76">
                  <c:v>93.726500000004307</c:v>
                </c:pt>
                <c:pt idx="77">
                  <c:v>93.580000000001746</c:v>
                </c:pt>
                <c:pt idx="78">
                  <c:v>93.456500000000233</c:v>
                </c:pt>
                <c:pt idx="79">
                  <c:v>93.333199999993667</c:v>
                </c:pt>
                <c:pt idx="80">
                  <c:v>93.196899999995367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'APR4'!$I$1</c:f>
              <c:strCache>
                <c:ptCount val="1"/>
                <c:pt idx="0">
                  <c:v>DTm2m_Z</c:v>
                </c:pt>
              </c:strCache>
            </c:strRef>
          </c:tx>
          <c:marker>
            <c:symbol val="none"/>
          </c:marker>
          <c:cat>
            <c:numRef>
              <c:f>'APR4'!$K$2:$K$82</c:f>
              <c:numCache>
                <c:formatCode>General</c:formatCode>
                <c:ptCount val="8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</c:numCache>
            </c:numRef>
          </c:cat>
          <c:val>
            <c:numRef>
              <c:f>'APR4'!$I$2:$I$82</c:f>
              <c:numCache>
                <c:formatCode>General</c:formatCode>
                <c:ptCount val="81"/>
                <c:pt idx="0">
                  <c:v>96.418399999995017</c:v>
                </c:pt>
                <c:pt idx="1">
                  <c:v>96.538499999995111</c:v>
                </c:pt>
                <c:pt idx="2">
                  <c:v>96.653300000005402</c:v>
                </c:pt>
                <c:pt idx="3">
                  <c:v>96.682100000005448</c:v>
                </c:pt>
                <c:pt idx="4">
                  <c:v>96.761799999992945</c:v>
                </c:pt>
                <c:pt idx="5">
                  <c:v>96.841100000005099</c:v>
                </c:pt>
                <c:pt idx="6">
                  <c:v>96.970400000005611</c:v>
                </c:pt>
                <c:pt idx="7">
                  <c:v>97.13289999999688</c:v>
                </c:pt>
                <c:pt idx="8">
                  <c:v>97.24210000000312</c:v>
                </c:pt>
                <c:pt idx="9">
                  <c:v>97.413499999995111</c:v>
                </c:pt>
                <c:pt idx="10">
                  <c:v>97.540800000002491</c:v>
                </c:pt>
                <c:pt idx="11">
                  <c:v>97.714200000002165</c:v>
                </c:pt>
                <c:pt idx="12">
                  <c:v>97.939599999997881</c:v>
                </c:pt>
                <c:pt idx="13">
                  <c:v>98.203899999993155</c:v>
                </c:pt>
                <c:pt idx="14">
                  <c:v>98.400099999998929</c:v>
                </c:pt>
                <c:pt idx="15">
                  <c:v>98.533699999999953</c:v>
                </c:pt>
                <c:pt idx="16">
                  <c:v>98.674599999998463</c:v>
                </c:pt>
                <c:pt idx="17">
                  <c:v>98.914399999994203</c:v>
                </c:pt>
                <c:pt idx="18">
                  <c:v>98.987099999998463</c:v>
                </c:pt>
                <c:pt idx="19">
                  <c:v>98.997600000002421</c:v>
                </c:pt>
                <c:pt idx="20">
                  <c:v>99.066399999996065</c:v>
                </c:pt>
                <c:pt idx="21">
                  <c:v>99.045899999997346</c:v>
                </c:pt>
                <c:pt idx="22">
                  <c:v>99.045599999997648</c:v>
                </c:pt>
                <c:pt idx="23">
                  <c:v>99.069099999993341</c:v>
                </c:pt>
                <c:pt idx="24">
                  <c:v>99.237200000003213</c:v>
                </c:pt>
                <c:pt idx="25">
                  <c:v>99.280899999997928</c:v>
                </c:pt>
                <c:pt idx="26">
                  <c:v>99.283999999999651</c:v>
                </c:pt>
                <c:pt idx="27">
                  <c:v>99.315600000001723</c:v>
                </c:pt>
                <c:pt idx="28">
                  <c:v>99.396999999997206</c:v>
                </c:pt>
                <c:pt idx="29">
                  <c:v>99.380000000004657</c:v>
                </c:pt>
                <c:pt idx="30">
                  <c:v>99.261700000002747</c:v>
                </c:pt>
                <c:pt idx="31">
                  <c:v>99.070699999996577</c:v>
                </c:pt>
                <c:pt idx="32">
                  <c:v>98.989600000000792</c:v>
                </c:pt>
                <c:pt idx="33">
                  <c:v>98.975500000000466</c:v>
                </c:pt>
                <c:pt idx="34">
                  <c:v>98.939299999998184</c:v>
                </c:pt>
                <c:pt idx="35">
                  <c:v>98.9146999999939</c:v>
                </c:pt>
                <c:pt idx="36">
                  <c:v>98.911099999997532</c:v>
                </c:pt>
                <c:pt idx="37">
                  <c:v>98.870699999999488</c:v>
                </c:pt>
                <c:pt idx="38">
                  <c:v>98.776199999992969</c:v>
                </c:pt>
                <c:pt idx="39">
                  <c:v>98.660499999998137</c:v>
                </c:pt>
                <c:pt idx="40">
                  <c:v>98.572299999999814</c:v>
                </c:pt>
                <c:pt idx="41">
                  <c:v>98.553499999994528</c:v>
                </c:pt>
                <c:pt idx="42">
                  <c:v>98.498600000006263</c:v>
                </c:pt>
                <c:pt idx="43">
                  <c:v>98.497300000002724</c:v>
                </c:pt>
                <c:pt idx="44">
                  <c:v>98.45350000000326</c:v>
                </c:pt>
                <c:pt idx="45">
                  <c:v>98.337299999999232</c:v>
                </c:pt>
                <c:pt idx="46">
                  <c:v>98.257500000006985</c:v>
                </c:pt>
                <c:pt idx="47">
                  <c:v>98.228700000006938</c:v>
                </c:pt>
                <c:pt idx="48">
                  <c:v>98.274799999999232</c:v>
                </c:pt>
                <c:pt idx="49">
                  <c:v>98.277900000000955</c:v>
                </c:pt>
                <c:pt idx="50">
                  <c:v>98.16019999999844</c:v>
                </c:pt>
                <c:pt idx="51">
                  <c:v>98.056400000001304</c:v>
                </c:pt>
                <c:pt idx="52">
                  <c:v>97.986999999993714</c:v>
                </c:pt>
                <c:pt idx="53">
                  <c:v>97.934999999997672</c:v>
                </c:pt>
                <c:pt idx="54">
                  <c:v>97.658699999999953</c:v>
                </c:pt>
                <c:pt idx="55">
                  <c:v>97.399900000003981</c:v>
                </c:pt>
                <c:pt idx="56">
                  <c:v>97.280400000003283</c:v>
                </c:pt>
                <c:pt idx="57">
                  <c:v>97.387300000002142</c:v>
                </c:pt>
                <c:pt idx="58">
                  <c:v>97.256099999998696</c:v>
                </c:pt>
                <c:pt idx="59">
                  <c:v>97.188500000003842</c:v>
                </c:pt>
                <c:pt idx="60">
                  <c:v>97.013999999995576</c:v>
                </c:pt>
                <c:pt idx="61">
                  <c:v>96.845700000005309</c:v>
                </c:pt>
                <c:pt idx="62">
                  <c:v>96.673999999999069</c:v>
                </c:pt>
                <c:pt idx="63">
                  <c:v>96.437900000004447</c:v>
                </c:pt>
                <c:pt idx="64">
                  <c:v>96.191300000005867</c:v>
                </c:pt>
                <c:pt idx="65">
                  <c:v>95.929300000003423</c:v>
                </c:pt>
                <c:pt idx="66">
                  <c:v>95.747000000003027</c:v>
                </c:pt>
                <c:pt idx="67">
                  <c:v>95.354800000000978</c:v>
                </c:pt>
                <c:pt idx="68">
                  <c:v>95.030400000003283</c:v>
                </c:pt>
                <c:pt idx="69">
                  <c:v>94.807700000004843</c:v>
                </c:pt>
                <c:pt idx="70">
                  <c:v>94.679900000002817</c:v>
                </c:pt>
                <c:pt idx="71">
                  <c:v>94.430200000002515</c:v>
                </c:pt>
                <c:pt idx="72">
                  <c:v>94.252200000002631</c:v>
                </c:pt>
                <c:pt idx="73">
                  <c:v>94.120699999999488</c:v>
                </c:pt>
                <c:pt idx="74">
                  <c:v>94.049599999998463</c:v>
                </c:pt>
                <c:pt idx="75">
                  <c:v>93.88310000000638</c:v>
                </c:pt>
                <c:pt idx="76">
                  <c:v>93.728499999997439</c:v>
                </c:pt>
                <c:pt idx="77">
                  <c:v>93.561900000000605</c:v>
                </c:pt>
                <c:pt idx="78">
                  <c:v>93.436700000005658</c:v>
                </c:pt>
                <c:pt idx="79">
                  <c:v>93.353300000002491</c:v>
                </c:pt>
                <c:pt idx="80">
                  <c:v>93.161800000001676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'APR4'!$J$1</c:f>
              <c:strCache>
                <c:ptCount val="1"/>
                <c:pt idx="0">
                  <c:v>GTA_Z</c:v>
                </c:pt>
              </c:strCache>
            </c:strRef>
          </c:tx>
          <c:marker>
            <c:symbol val="none"/>
          </c:marker>
          <c:cat>
            <c:numRef>
              <c:f>'APR4'!$K$2:$K$82</c:f>
              <c:numCache>
                <c:formatCode>General</c:formatCode>
                <c:ptCount val="8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</c:numCache>
            </c:numRef>
          </c:cat>
          <c:val>
            <c:numRef>
              <c:f>'APR4'!$J$2:$J$82</c:f>
              <c:numCache>
                <c:formatCode>General</c:formatCode>
                <c:ptCount val="81"/>
                <c:pt idx="0">
                  <c:v>96.481899999998859</c:v>
                </c:pt>
                <c:pt idx="1">
                  <c:v>96.61359999999695</c:v>
                </c:pt>
                <c:pt idx="2">
                  <c:v>96.743199999997159</c:v>
                </c:pt>
                <c:pt idx="3">
                  <c:v>96.872399999992922</c:v>
                </c:pt>
                <c:pt idx="4">
                  <c:v>97.001499999998487</c:v>
                </c:pt>
                <c:pt idx="5">
                  <c:v>97.130000000004657</c:v>
                </c:pt>
                <c:pt idx="6">
                  <c:v>97.255600000004051</c:v>
                </c:pt>
                <c:pt idx="7">
                  <c:v>97.379300000000512</c:v>
                </c:pt>
                <c:pt idx="8">
                  <c:v>97.502800000002026</c:v>
                </c:pt>
                <c:pt idx="9">
                  <c:v>97.627200000002631</c:v>
                </c:pt>
                <c:pt idx="10">
                  <c:v>97.752800000002026</c:v>
                </c:pt>
                <c:pt idx="11">
                  <c:v>97.87960000000021</c:v>
                </c:pt>
                <c:pt idx="12">
                  <c:v>98.006299999993644</c:v>
                </c:pt>
                <c:pt idx="13">
                  <c:v>98.134600000004866</c:v>
                </c:pt>
                <c:pt idx="14">
                  <c:v>98.26579999999376</c:v>
                </c:pt>
                <c:pt idx="15">
                  <c:v>98.39879999999539</c:v>
                </c:pt>
                <c:pt idx="16">
                  <c:v>98.532399999996414</c:v>
                </c:pt>
                <c:pt idx="17">
                  <c:v>98.650599999993574</c:v>
                </c:pt>
                <c:pt idx="18">
                  <c:v>98.740000000005239</c:v>
                </c:pt>
                <c:pt idx="19">
                  <c:v>98.811199999996461</c:v>
                </c:pt>
                <c:pt idx="20">
                  <c:v>98.87050000000454</c:v>
                </c:pt>
                <c:pt idx="21">
                  <c:v>98.906000000002678</c:v>
                </c:pt>
                <c:pt idx="22">
                  <c:v>98.900399999998626</c:v>
                </c:pt>
                <c:pt idx="23">
                  <c:v>98.859500000005937</c:v>
                </c:pt>
                <c:pt idx="24">
                  <c:v>98.814499999993131</c:v>
                </c:pt>
                <c:pt idx="25">
                  <c:v>98.771399999997811</c:v>
                </c:pt>
                <c:pt idx="26">
                  <c:v>98.73399999999674</c:v>
                </c:pt>
                <c:pt idx="27">
                  <c:v>98.698399999993853</c:v>
                </c:pt>
                <c:pt idx="28">
                  <c:v>98.661900000006426</c:v>
                </c:pt>
                <c:pt idx="29">
                  <c:v>98.634200000000419</c:v>
                </c:pt>
                <c:pt idx="30">
                  <c:v>98.619300000005751</c:v>
                </c:pt>
                <c:pt idx="31">
                  <c:v>98.604900000005728</c:v>
                </c:pt>
                <c:pt idx="32">
                  <c:v>98.588799999997718</c:v>
                </c:pt>
                <c:pt idx="33">
                  <c:v>98.581099999995786</c:v>
                </c:pt>
                <c:pt idx="34">
                  <c:v>98.577699999994365</c:v>
                </c:pt>
                <c:pt idx="35">
                  <c:v>98.573999999993248</c:v>
                </c:pt>
                <c:pt idx="36">
                  <c:v>98.57039999999688</c:v>
                </c:pt>
                <c:pt idx="37">
                  <c:v>98.566699999995762</c:v>
                </c:pt>
                <c:pt idx="38">
                  <c:v>98.561199999996461</c:v>
                </c:pt>
                <c:pt idx="39">
                  <c:v>98.552100000000792</c:v>
                </c:pt>
                <c:pt idx="40">
                  <c:v>98.542300000000978</c:v>
                </c:pt>
                <c:pt idx="41">
                  <c:v>98.532099999996717</c:v>
                </c:pt>
                <c:pt idx="42">
                  <c:v>98.526800000006915</c:v>
                </c:pt>
                <c:pt idx="43">
                  <c:v>98.510200000004261</c:v>
                </c:pt>
                <c:pt idx="44">
                  <c:v>98.471199999999953</c:v>
                </c:pt>
                <c:pt idx="45">
                  <c:v>98.422800000000279</c:v>
                </c:pt>
                <c:pt idx="46">
                  <c:v>98.354999999995925</c:v>
                </c:pt>
                <c:pt idx="47">
                  <c:v>98.271699999997509</c:v>
                </c:pt>
                <c:pt idx="48">
                  <c:v>98.167900000000373</c:v>
                </c:pt>
                <c:pt idx="49">
                  <c:v>98.041299999997136</c:v>
                </c:pt>
                <c:pt idx="50">
                  <c:v>97.928700000004028</c:v>
                </c:pt>
                <c:pt idx="51">
                  <c:v>97.811799999995856</c:v>
                </c:pt>
                <c:pt idx="52">
                  <c:v>97.679099999993923</c:v>
                </c:pt>
                <c:pt idx="53">
                  <c:v>97.519000000000233</c:v>
                </c:pt>
                <c:pt idx="54">
                  <c:v>97.354399999996531</c:v>
                </c:pt>
                <c:pt idx="55">
                  <c:v>97.188200000004144</c:v>
                </c:pt>
                <c:pt idx="56">
                  <c:v>97.067299999995157</c:v>
                </c:pt>
                <c:pt idx="57">
                  <c:v>97.006800000002841</c:v>
                </c:pt>
                <c:pt idx="58">
                  <c:v>96.913799999994808</c:v>
                </c:pt>
                <c:pt idx="59">
                  <c:v>96.784499999994296</c:v>
                </c:pt>
                <c:pt idx="60">
                  <c:v>96.677999999999884</c:v>
                </c:pt>
                <c:pt idx="61">
                  <c:v>96.620100000000093</c:v>
                </c:pt>
                <c:pt idx="62">
                  <c:v>96.555999999996857</c:v>
                </c:pt>
                <c:pt idx="63">
                  <c:v>96.415200000003097</c:v>
                </c:pt>
                <c:pt idx="64">
                  <c:v>96.093999999997322</c:v>
                </c:pt>
                <c:pt idx="65">
                  <c:v>95.745800000004238</c:v>
                </c:pt>
                <c:pt idx="66">
                  <c:v>95.433099999994738</c:v>
                </c:pt>
                <c:pt idx="67">
                  <c:v>95.180300000007264</c:v>
                </c:pt>
                <c:pt idx="68">
                  <c:v>94.978099999992992</c:v>
                </c:pt>
                <c:pt idx="69">
                  <c:v>94.798200000004726</c:v>
                </c:pt>
                <c:pt idx="70">
                  <c:v>94.622199999997974</c:v>
                </c:pt>
                <c:pt idx="71">
                  <c:v>94.445300000006682</c:v>
                </c:pt>
                <c:pt idx="72">
                  <c:v>94.276299999997718</c:v>
                </c:pt>
                <c:pt idx="73">
                  <c:v>94.103900000001886</c:v>
                </c:pt>
                <c:pt idx="74">
                  <c:v>93.930300000007264</c:v>
                </c:pt>
                <c:pt idx="75">
                  <c:v>93.76249999999709</c:v>
                </c:pt>
                <c:pt idx="76">
                  <c:v>93.598499999992782</c:v>
                </c:pt>
                <c:pt idx="77">
                  <c:v>93.435599999997066</c:v>
                </c:pt>
                <c:pt idx="78">
                  <c:v>93.275299999993877</c:v>
                </c:pt>
                <c:pt idx="79">
                  <c:v>93.123200000001816</c:v>
                </c:pt>
                <c:pt idx="80">
                  <c:v>92.978400000007241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934144"/>
        <c:axId val="92936064"/>
      </c:lineChart>
      <c:catAx>
        <c:axId val="92934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Profile Distance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2936064"/>
        <c:crosses val="autoZero"/>
        <c:auto val="1"/>
        <c:lblAlgn val="ctr"/>
        <c:lblOffset val="100"/>
        <c:noMultiLvlLbl val="0"/>
      </c:catAx>
      <c:valAx>
        <c:axId val="92936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Profile</a:t>
                </a:r>
                <a:r>
                  <a:rPr lang="en-CA" baseline="0"/>
                  <a:t> Elevation (m)</a:t>
                </a:r>
                <a:endParaRPr lang="en-CA"/>
              </a:p>
            </c:rich>
          </c:tx>
          <c:layout>
            <c:manualLayout>
              <c:xMode val="edge"/>
              <c:yMode val="edge"/>
              <c:x val="1.2676460964394662E-2"/>
              <c:y val="0.4383697495730217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29341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CA"/>
              <a:t>Cobourg</a:t>
            </a:r>
            <a:r>
              <a:rPr lang="en-CA" baseline="0"/>
              <a:t> Additional Profile 5 - 5m Interval - December 10, 2015 Auto Ground Classification Test</a:t>
            </a:r>
          </a:p>
          <a:p>
            <a:pPr>
              <a:defRPr/>
            </a:pPr>
            <a:r>
              <a:rPr lang="en-CA" baseline="0"/>
              <a:t>Landcover:  Hay Pasture</a:t>
            </a:r>
            <a:endParaRPr lang="en-CA"/>
          </a:p>
        </c:rich>
      </c:tx>
      <c:layout>
        <c:manualLayout>
          <c:xMode val="edge"/>
          <c:yMode val="edge"/>
          <c:x val="0.1572382766977693"/>
          <c:y val="0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'APR5'!$G$1</c:f>
              <c:strCache>
                <c:ptCount val="1"/>
                <c:pt idx="0">
                  <c:v>DSM2m_Z</c:v>
                </c:pt>
              </c:strCache>
            </c:strRef>
          </c:tx>
          <c:marker>
            <c:symbol val="none"/>
          </c:marker>
          <c:cat>
            <c:numRef>
              <c:f>'APR5'!$K$2:$K$67</c:f>
              <c:numCache>
                <c:formatCode>General</c:formatCode>
                <c:ptCount val="6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</c:numCache>
            </c:numRef>
          </c:cat>
          <c:val>
            <c:numRef>
              <c:f>'APR5'!$G$2:$G$67</c:f>
              <c:numCache>
                <c:formatCode>General</c:formatCode>
                <c:ptCount val="66"/>
                <c:pt idx="0">
                  <c:v>99.359500000005937</c:v>
                </c:pt>
                <c:pt idx="1">
                  <c:v>99.196100000001024</c:v>
                </c:pt>
                <c:pt idx="2">
                  <c:v>99.240900000004331</c:v>
                </c:pt>
                <c:pt idx="3">
                  <c:v>99.130699999994249</c:v>
                </c:pt>
                <c:pt idx="4">
                  <c:v>98.857900000002701</c:v>
                </c:pt>
                <c:pt idx="5">
                  <c:v>98.725300000005518</c:v>
                </c:pt>
                <c:pt idx="6">
                  <c:v>98.502699999997276</c:v>
                </c:pt>
                <c:pt idx="7">
                  <c:v>98.218900000007125</c:v>
                </c:pt>
                <c:pt idx="8">
                  <c:v>97.991699999998673</c:v>
                </c:pt>
                <c:pt idx="9">
                  <c:v>97.772299999996903</c:v>
                </c:pt>
                <c:pt idx="10">
                  <c:v>97.766199999998207</c:v>
                </c:pt>
                <c:pt idx="11">
                  <c:v>98.008900000000722</c:v>
                </c:pt>
                <c:pt idx="12">
                  <c:v>97.885299999994459</c:v>
                </c:pt>
                <c:pt idx="13">
                  <c:v>97.889599999994971</c:v>
                </c:pt>
                <c:pt idx="14">
                  <c:v>97.863200000007055</c:v>
                </c:pt>
                <c:pt idx="15">
                  <c:v>97.943599999998696</c:v>
                </c:pt>
                <c:pt idx="16">
                  <c:v>97.870299999995041</c:v>
                </c:pt>
                <c:pt idx="17">
                  <c:v>97.789099999994505</c:v>
                </c:pt>
                <c:pt idx="18">
                  <c:v>97.649399999994785</c:v>
                </c:pt>
                <c:pt idx="19">
                  <c:v>97.593599999992875</c:v>
                </c:pt>
                <c:pt idx="20">
                  <c:v>97.505300000004354</c:v>
                </c:pt>
                <c:pt idx="21">
                  <c:v>97.572100000004866</c:v>
                </c:pt>
                <c:pt idx="22">
                  <c:v>97.455000000001746</c:v>
                </c:pt>
                <c:pt idx="23">
                  <c:v>97.381699999998091</c:v>
                </c:pt>
                <c:pt idx="24">
                  <c:v>97.305900000006659</c:v>
                </c:pt>
                <c:pt idx="25">
                  <c:v>97.310500000006869</c:v>
                </c:pt>
                <c:pt idx="26">
                  <c:v>97.309299999993527</c:v>
                </c:pt>
                <c:pt idx="27">
                  <c:v>97.290800000002491</c:v>
                </c:pt>
                <c:pt idx="28">
                  <c:v>97.062099999995553</c:v>
                </c:pt>
                <c:pt idx="29">
                  <c:v>96.943199999994249</c:v>
                </c:pt>
                <c:pt idx="30">
                  <c:v>96.642600000006496</c:v>
                </c:pt>
                <c:pt idx="31">
                  <c:v>96.548299999994924</c:v>
                </c:pt>
                <c:pt idx="32">
                  <c:v>96.391300000002957</c:v>
                </c:pt>
                <c:pt idx="33">
                  <c:v>96.337100000004284</c:v>
                </c:pt>
                <c:pt idx="34">
                  <c:v>96.284899999998743</c:v>
                </c:pt>
                <c:pt idx="35">
                  <c:v>96.339600000006612</c:v>
                </c:pt>
                <c:pt idx="36">
                  <c:v>96.490600000004633</c:v>
                </c:pt>
                <c:pt idx="37">
                  <c:v>96.415999999997439</c:v>
                </c:pt>
                <c:pt idx="38">
                  <c:v>96.521800000002258</c:v>
                </c:pt>
                <c:pt idx="39">
                  <c:v>96.347399999998743</c:v>
                </c:pt>
                <c:pt idx="40">
                  <c:v>96.314700000002631</c:v>
                </c:pt>
                <c:pt idx="41">
                  <c:v>96.173200000004726</c:v>
                </c:pt>
                <c:pt idx="42">
                  <c:v>95.979000000006636</c:v>
                </c:pt>
                <c:pt idx="43">
                  <c:v>95.956999999994878</c:v>
                </c:pt>
                <c:pt idx="44">
                  <c:v>95.941900000005262</c:v>
                </c:pt>
                <c:pt idx="45">
                  <c:v>95.898199999995995</c:v>
                </c:pt>
                <c:pt idx="46">
                  <c:v>95.908400000000256</c:v>
                </c:pt>
                <c:pt idx="47">
                  <c:v>95.934399999998277</c:v>
                </c:pt>
                <c:pt idx="48">
                  <c:v>95.987599999993108</c:v>
                </c:pt>
                <c:pt idx="49">
                  <c:v>95.943799999993644</c:v>
                </c:pt>
                <c:pt idx="50">
                  <c:v>95.979500000001281</c:v>
                </c:pt>
                <c:pt idx="51">
                  <c:v>95.809899999992922</c:v>
                </c:pt>
                <c:pt idx="52">
                  <c:v>95.73750000000291</c:v>
                </c:pt>
                <c:pt idx="53">
                  <c:v>95.692800000004354</c:v>
                </c:pt>
                <c:pt idx="54">
                  <c:v>95.584000000002561</c:v>
                </c:pt>
                <c:pt idx="55">
                  <c:v>95.787599999996019</c:v>
                </c:pt>
                <c:pt idx="56">
                  <c:v>95.542000000001281</c:v>
                </c:pt>
                <c:pt idx="57">
                  <c:v>95.459000000002561</c:v>
                </c:pt>
                <c:pt idx="58">
                  <c:v>95.14089999999851</c:v>
                </c:pt>
                <c:pt idx="59">
                  <c:v>94.98059999999532</c:v>
                </c:pt>
                <c:pt idx="60">
                  <c:v>94.911399999997229</c:v>
                </c:pt>
                <c:pt idx="61">
                  <c:v>95.014999999999418</c:v>
                </c:pt>
                <c:pt idx="62">
                  <c:v>95.067999999999302</c:v>
                </c:pt>
                <c:pt idx="63">
                  <c:v>95.139100000000326</c:v>
                </c:pt>
                <c:pt idx="64">
                  <c:v>95.033200000005309</c:v>
                </c:pt>
                <c:pt idx="65">
                  <c:v>95.051300000006449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'APR5'!$H$1</c:f>
              <c:strCache>
                <c:ptCount val="1"/>
                <c:pt idx="0">
                  <c:v>DSM50cm_Z</c:v>
                </c:pt>
              </c:strCache>
            </c:strRef>
          </c:tx>
          <c:marker>
            <c:symbol val="none"/>
          </c:marker>
          <c:cat>
            <c:numRef>
              <c:f>'APR5'!$K$2:$K$67</c:f>
              <c:numCache>
                <c:formatCode>General</c:formatCode>
                <c:ptCount val="6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</c:numCache>
            </c:numRef>
          </c:cat>
          <c:val>
            <c:numRef>
              <c:f>'APR5'!$H$2:$H$67</c:f>
              <c:numCache>
                <c:formatCode>General</c:formatCode>
                <c:ptCount val="66"/>
                <c:pt idx="0">
                  <c:v>99.388300000005984</c:v>
                </c:pt>
                <c:pt idx="1">
                  <c:v>99.205499999996391</c:v>
                </c:pt>
                <c:pt idx="2">
                  <c:v>99.25789999999688</c:v>
                </c:pt>
                <c:pt idx="3">
                  <c:v>99.151899999997113</c:v>
                </c:pt>
                <c:pt idx="4">
                  <c:v>98.833400000003166</c:v>
                </c:pt>
                <c:pt idx="5">
                  <c:v>98.727799999993294</c:v>
                </c:pt>
                <c:pt idx="6">
                  <c:v>98.491500000003725</c:v>
                </c:pt>
                <c:pt idx="7">
                  <c:v>98.264100000000326</c:v>
                </c:pt>
                <c:pt idx="8">
                  <c:v>97.986900000003516</c:v>
                </c:pt>
                <c:pt idx="9">
                  <c:v>97.783400000000256</c:v>
                </c:pt>
                <c:pt idx="10">
                  <c:v>97.801399999996647</c:v>
                </c:pt>
                <c:pt idx="11">
                  <c:v>97.891499999997905</c:v>
                </c:pt>
                <c:pt idx="12">
                  <c:v>97.908299999995506</c:v>
                </c:pt>
                <c:pt idx="13">
                  <c:v>97.892800000001444</c:v>
                </c:pt>
                <c:pt idx="14">
                  <c:v>97.844200000006822</c:v>
                </c:pt>
                <c:pt idx="15">
                  <c:v>97.984899999995832</c:v>
                </c:pt>
                <c:pt idx="16">
                  <c:v>97.823499999998603</c:v>
                </c:pt>
                <c:pt idx="17">
                  <c:v>97.789300000004005</c:v>
                </c:pt>
                <c:pt idx="18">
                  <c:v>97.624700000000303</c:v>
                </c:pt>
                <c:pt idx="19">
                  <c:v>97.60120000000461</c:v>
                </c:pt>
                <c:pt idx="20">
                  <c:v>97.5112999999983</c:v>
                </c:pt>
                <c:pt idx="21">
                  <c:v>97.570900000006077</c:v>
                </c:pt>
                <c:pt idx="22">
                  <c:v>97.447199999995064</c:v>
                </c:pt>
                <c:pt idx="23">
                  <c:v>97.426500000001397</c:v>
                </c:pt>
                <c:pt idx="24">
                  <c:v>97.302400000000489</c:v>
                </c:pt>
                <c:pt idx="25">
                  <c:v>97.283699999999953</c:v>
                </c:pt>
                <c:pt idx="26">
                  <c:v>97.408500000005006</c:v>
                </c:pt>
                <c:pt idx="27">
                  <c:v>97.355899999995017</c:v>
                </c:pt>
                <c:pt idx="28">
                  <c:v>97.033999999999651</c:v>
                </c:pt>
                <c:pt idx="29">
                  <c:v>96.948199999998906</c:v>
                </c:pt>
                <c:pt idx="30">
                  <c:v>96.640700000003562</c:v>
                </c:pt>
                <c:pt idx="31">
                  <c:v>96.563399999999092</c:v>
                </c:pt>
                <c:pt idx="32">
                  <c:v>96.394700000004377</c:v>
                </c:pt>
                <c:pt idx="33">
                  <c:v>96.332599999994272</c:v>
                </c:pt>
                <c:pt idx="34">
                  <c:v>96.205300000001444</c:v>
                </c:pt>
                <c:pt idx="35">
                  <c:v>96.278200000000652</c:v>
                </c:pt>
                <c:pt idx="36">
                  <c:v>96.493400000006659</c:v>
                </c:pt>
                <c:pt idx="37">
                  <c:v>96.407600000005914</c:v>
                </c:pt>
                <c:pt idx="38">
                  <c:v>96.520699999993667</c:v>
                </c:pt>
                <c:pt idx="39">
                  <c:v>96.353799999997136</c:v>
                </c:pt>
                <c:pt idx="40">
                  <c:v>96.282900000005611</c:v>
                </c:pt>
                <c:pt idx="41">
                  <c:v>96.202499999999418</c:v>
                </c:pt>
                <c:pt idx="42">
                  <c:v>96.023199999995995</c:v>
                </c:pt>
                <c:pt idx="43">
                  <c:v>95.945099999997183</c:v>
                </c:pt>
                <c:pt idx="44">
                  <c:v>95.921400000006543</c:v>
                </c:pt>
                <c:pt idx="45">
                  <c:v>95.914099999994505</c:v>
                </c:pt>
                <c:pt idx="46">
                  <c:v>95.884200000000419</c:v>
                </c:pt>
                <c:pt idx="47">
                  <c:v>95.95350000000326</c:v>
                </c:pt>
                <c:pt idx="48">
                  <c:v>95.971799999999348</c:v>
                </c:pt>
                <c:pt idx="49">
                  <c:v>95.850699999995413</c:v>
                </c:pt>
                <c:pt idx="50">
                  <c:v>96.07499999999709</c:v>
                </c:pt>
                <c:pt idx="51">
                  <c:v>95.795199999993201</c:v>
                </c:pt>
                <c:pt idx="52">
                  <c:v>95.722500000003492</c:v>
                </c:pt>
                <c:pt idx="53">
                  <c:v>95.720100000005914</c:v>
                </c:pt>
                <c:pt idx="54">
                  <c:v>95.583700000002864</c:v>
                </c:pt>
                <c:pt idx="55">
                  <c:v>95.819199999998091</c:v>
                </c:pt>
                <c:pt idx="56">
                  <c:v>95.532699999996112</c:v>
                </c:pt>
                <c:pt idx="57">
                  <c:v>95.43760000000475</c:v>
                </c:pt>
                <c:pt idx="58">
                  <c:v>95.158500000005006</c:v>
                </c:pt>
                <c:pt idx="59">
                  <c:v>94.973499999992782</c:v>
                </c:pt>
                <c:pt idx="60">
                  <c:v>94.872199999997974</c:v>
                </c:pt>
                <c:pt idx="61">
                  <c:v>95.0112999999983</c:v>
                </c:pt>
                <c:pt idx="62">
                  <c:v>95.030899999997928</c:v>
                </c:pt>
                <c:pt idx="63">
                  <c:v>95.126199999998789</c:v>
                </c:pt>
                <c:pt idx="64">
                  <c:v>94.96129999999539</c:v>
                </c:pt>
                <c:pt idx="65">
                  <c:v>95.034299999999348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'APR5'!$I$1</c:f>
              <c:strCache>
                <c:ptCount val="1"/>
                <c:pt idx="0">
                  <c:v>DTm2m_Z</c:v>
                </c:pt>
              </c:strCache>
            </c:strRef>
          </c:tx>
          <c:marker>
            <c:symbol val="none"/>
          </c:marker>
          <c:cat>
            <c:numRef>
              <c:f>'APR5'!$K$2:$K$67</c:f>
              <c:numCache>
                <c:formatCode>General</c:formatCode>
                <c:ptCount val="6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</c:numCache>
            </c:numRef>
          </c:cat>
          <c:val>
            <c:numRef>
              <c:f>'APR5'!$I$2:$I$67</c:f>
              <c:numCache>
                <c:formatCode>General</c:formatCode>
                <c:ptCount val="66"/>
                <c:pt idx="0">
                  <c:v>99.359500000005937</c:v>
                </c:pt>
                <c:pt idx="1">
                  <c:v>99.196100000001024</c:v>
                </c:pt>
                <c:pt idx="2">
                  <c:v>99.240900000004331</c:v>
                </c:pt>
                <c:pt idx="3">
                  <c:v>99.130699999994249</c:v>
                </c:pt>
                <c:pt idx="4">
                  <c:v>98.857900000002701</c:v>
                </c:pt>
                <c:pt idx="5">
                  <c:v>98.725300000005518</c:v>
                </c:pt>
                <c:pt idx="6">
                  <c:v>98.502699999997276</c:v>
                </c:pt>
                <c:pt idx="7">
                  <c:v>98.218900000007125</c:v>
                </c:pt>
                <c:pt idx="8">
                  <c:v>97.991699999998673</c:v>
                </c:pt>
                <c:pt idx="9">
                  <c:v>97.772299999996903</c:v>
                </c:pt>
                <c:pt idx="10">
                  <c:v>97.766199999998207</c:v>
                </c:pt>
                <c:pt idx="11">
                  <c:v>97.998000000006869</c:v>
                </c:pt>
                <c:pt idx="12">
                  <c:v>97.885299999994459</c:v>
                </c:pt>
                <c:pt idx="13">
                  <c:v>97.889599999994971</c:v>
                </c:pt>
                <c:pt idx="14">
                  <c:v>97.863200000007055</c:v>
                </c:pt>
                <c:pt idx="15">
                  <c:v>97.943599999998696</c:v>
                </c:pt>
                <c:pt idx="16">
                  <c:v>97.870299999995041</c:v>
                </c:pt>
                <c:pt idx="17">
                  <c:v>97.789099999994505</c:v>
                </c:pt>
                <c:pt idx="18">
                  <c:v>97.649399999994785</c:v>
                </c:pt>
                <c:pt idx="19">
                  <c:v>97.593599999992875</c:v>
                </c:pt>
                <c:pt idx="20">
                  <c:v>97.505300000004354</c:v>
                </c:pt>
                <c:pt idx="21">
                  <c:v>97.572100000004866</c:v>
                </c:pt>
                <c:pt idx="22">
                  <c:v>97.455000000001746</c:v>
                </c:pt>
                <c:pt idx="23">
                  <c:v>97.381699999998091</c:v>
                </c:pt>
                <c:pt idx="24">
                  <c:v>97.305900000006659</c:v>
                </c:pt>
                <c:pt idx="25">
                  <c:v>97.310500000006869</c:v>
                </c:pt>
                <c:pt idx="26">
                  <c:v>97.309299999993527</c:v>
                </c:pt>
                <c:pt idx="27">
                  <c:v>97.290800000002491</c:v>
                </c:pt>
                <c:pt idx="28">
                  <c:v>97.062099999995553</c:v>
                </c:pt>
                <c:pt idx="29">
                  <c:v>96.943199999994249</c:v>
                </c:pt>
                <c:pt idx="30">
                  <c:v>96.642600000006496</c:v>
                </c:pt>
                <c:pt idx="31">
                  <c:v>96.548299999994924</c:v>
                </c:pt>
                <c:pt idx="32">
                  <c:v>96.391300000002957</c:v>
                </c:pt>
                <c:pt idx="33">
                  <c:v>96.337100000004284</c:v>
                </c:pt>
                <c:pt idx="34">
                  <c:v>96.284899999998743</c:v>
                </c:pt>
                <c:pt idx="35">
                  <c:v>96.339600000006612</c:v>
                </c:pt>
                <c:pt idx="36">
                  <c:v>96.490600000004633</c:v>
                </c:pt>
                <c:pt idx="37">
                  <c:v>96.415999999997439</c:v>
                </c:pt>
                <c:pt idx="38">
                  <c:v>96.521800000002258</c:v>
                </c:pt>
                <c:pt idx="39">
                  <c:v>96.347399999998743</c:v>
                </c:pt>
                <c:pt idx="40">
                  <c:v>96.314700000002631</c:v>
                </c:pt>
                <c:pt idx="41">
                  <c:v>96.173200000004726</c:v>
                </c:pt>
                <c:pt idx="42">
                  <c:v>95.979000000006636</c:v>
                </c:pt>
                <c:pt idx="43">
                  <c:v>95.956999999994878</c:v>
                </c:pt>
                <c:pt idx="44">
                  <c:v>95.941900000005262</c:v>
                </c:pt>
                <c:pt idx="45">
                  <c:v>95.898199999995995</c:v>
                </c:pt>
                <c:pt idx="46">
                  <c:v>95.908400000000256</c:v>
                </c:pt>
                <c:pt idx="47">
                  <c:v>95.934399999998277</c:v>
                </c:pt>
                <c:pt idx="48">
                  <c:v>95.987599999993108</c:v>
                </c:pt>
                <c:pt idx="49">
                  <c:v>95.943799999993644</c:v>
                </c:pt>
                <c:pt idx="50">
                  <c:v>95.979500000001281</c:v>
                </c:pt>
                <c:pt idx="51">
                  <c:v>95.809899999992922</c:v>
                </c:pt>
                <c:pt idx="52">
                  <c:v>95.73750000000291</c:v>
                </c:pt>
                <c:pt idx="53">
                  <c:v>95.692800000004354</c:v>
                </c:pt>
                <c:pt idx="54">
                  <c:v>95.584000000002561</c:v>
                </c:pt>
                <c:pt idx="55">
                  <c:v>95.736399999994319</c:v>
                </c:pt>
                <c:pt idx="56">
                  <c:v>95.540900000007241</c:v>
                </c:pt>
                <c:pt idx="57">
                  <c:v>95.459000000002561</c:v>
                </c:pt>
                <c:pt idx="58">
                  <c:v>95.14089999999851</c:v>
                </c:pt>
                <c:pt idx="59">
                  <c:v>94.98059999999532</c:v>
                </c:pt>
                <c:pt idx="60">
                  <c:v>94.911399999997229</c:v>
                </c:pt>
                <c:pt idx="61">
                  <c:v>95.014999999999418</c:v>
                </c:pt>
                <c:pt idx="62">
                  <c:v>95.067999999999302</c:v>
                </c:pt>
                <c:pt idx="63">
                  <c:v>95.139100000000326</c:v>
                </c:pt>
                <c:pt idx="64">
                  <c:v>95.033200000005309</c:v>
                </c:pt>
                <c:pt idx="65">
                  <c:v>95.051300000006449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'APR5'!$J$1</c:f>
              <c:strCache>
                <c:ptCount val="1"/>
                <c:pt idx="0">
                  <c:v>GTA_Z</c:v>
                </c:pt>
              </c:strCache>
            </c:strRef>
          </c:tx>
          <c:marker>
            <c:symbol val="none"/>
          </c:marker>
          <c:cat>
            <c:numRef>
              <c:f>'APR5'!$K$2:$K$67</c:f>
              <c:numCache>
                <c:formatCode>General</c:formatCode>
                <c:ptCount val="6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</c:numCache>
            </c:numRef>
          </c:cat>
          <c:val>
            <c:numRef>
              <c:f>'APR5'!$J$2:$J$67</c:f>
              <c:numCache>
                <c:formatCode>General</c:formatCode>
                <c:ptCount val="66"/>
                <c:pt idx="0">
                  <c:v>99.154599999994389</c:v>
                </c:pt>
                <c:pt idx="1">
                  <c:v>99.044999999998254</c:v>
                </c:pt>
                <c:pt idx="2">
                  <c:v>98.935100000002421</c:v>
                </c:pt>
                <c:pt idx="3">
                  <c:v>98.824600000007194</c:v>
                </c:pt>
                <c:pt idx="4">
                  <c:v>98.713000000003376</c:v>
                </c:pt>
                <c:pt idx="5">
                  <c:v>98.601299999994808</c:v>
                </c:pt>
                <c:pt idx="6">
                  <c:v>98.496700000003329</c:v>
                </c:pt>
                <c:pt idx="7">
                  <c:v>98.398400000005495</c:v>
                </c:pt>
                <c:pt idx="8">
                  <c:v>98.306899999995949</c:v>
                </c:pt>
                <c:pt idx="9">
                  <c:v>98.218800000002375</c:v>
                </c:pt>
                <c:pt idx="10">
                  <c:v>98.155899999997928</c:v>
                </c:pt>
                <c:pt idx="11">
                  <c:v>98.103400000007241</c:v>
                </c:pt>
                <c:pt idx="12">
                  <c:v>98.051800000001094</c:v>
                </c:pt>
                <c:pt idx="13">
                  <c:v>98.000499999994645</c:v>
                </c:pt>
                <c:pt idx="14">
                  <c:v>97.948699999993551</c:v>
                </c:pt>
                <c:pt idx="15">
                  <c:v>97.892600000006496</c:v>
                </c:pt>
                <c:pt idx="16">
                  <c:v>97.83520000000135</c:v>
                </c:pt>
                <c:pt idx="17">
                  <c:v>97.771900000007008</c:v>
                </c:pt>
                <c:pt idx="18">
                  <c:v>97.6987999999983</c:v>
                </c:pt>
                <c:pt idx="19">
                  <c:v>97.611399999994319</c:v>
                </c:pt>
                <c:pt idx="20">
                  <c:v>97.523199999995995</c:v>
                </c:pt>
                <c:pt idx="21">
                  <c:v>97.434699999997974</c:v>
                </c:pt>
                <c:pt idx="22">
                  <c:v>97.342499999998836</c:v>
                </c:pt>
                <c:pt idx="23">
                  <c:v>97.246100000003935</c:v>
                </c:pt>
                <c:pt idx="24">
                  <c:v>97.147299999996903</c:v>
                </c:pt>
                <c:pt idx="25">
                  <c:v>97.048699999999371</c:v>
                </c:pt>
                <c:pt idx="26">
                  <c:v>96.952799999999115</c:v>
                </c:pt>
                <c:pt idx="27">
                  <c:v>96.858200000002398</c:v>
                </c:pt>
                <c:pt idx="28">
                  <c:v>96.764599999994971</c:v>
                </c:pt>
                <c:pt idx="29">
                  <c:v>96.671000000002095</c:v>
                </c:pt>
                <c:pt idx="30">
                  <c:v>96.582800000003772</c:v>
                </c:pt>
                <c:pt idx="31">
                  <c:v>96.497099999993225</c:v>
                </c:pt>
                <c:pt idx="32">
                  <c:v>96.411999999996624</c:v>
                </c:pt>
                <c:pt idx="33">
                  <c:v>96.335600000005797</c:v>
                </c:pt>
                <c:pt idx="34">
                  <c:v>96.271599999992759</c:v>
                </c:pt>
                <c:pt idx="35">
                  <c:v>96.206200000000536</c:v>
                </c:pt>
                <c:pt idx="36">
                  <c:v>96.118700000006356</c:v>
                </c:pt>
                <c:pt idx="37">
                  <c:v>96.031099999992875</c:v>
                </c:pt>
                <c:pt idx="38">
                  <c:v>95.96490000000631</c:v>
                </c:pt>
                <c:pt idx="39">
                  <c:v>95.915699999997742</c:v>
                </c:pt>
                <c:pt idx="40">
                  <c:v>95.870200000004843</c:v>
                </c:pt>
                <c:pt idx="41">
                  <c:v>95.808199999999488</c:v>
                </c:pt>
                <c:pt idx="42">
                  <c:v>95.742299999998068</c:v>
                </c:pt>
                <c:pt idx="43">
                  <c:v>95.6762000000017</c:v>
                </c:pt>
                <c:pt idx="44">
                  <c:v>95.619900000005146</c:v>
                </c:pt>
                <c:pt idx="45">
                  <c:v>95.56710000000021</c:v>
                </c:pt>
                <c:pt idx="46">
                  <c:v>95.639100000000326</c:v>
                </c:pt>
                <c:pt idx="47">
                  <c:v>95.728700000006938</c:v>
                </c:pt>
                <c:pt idx="48">
                  <c:v>95.819900000002235</c:v>
                </c:pt>
                <c:pt idx="49">
                  <c:v>95.899099999995087</c:v>
                </c:pt>
                <c:pt idx="50">
                  <c:v>95.936799999995856</c:v>
                </c:pt>
                <c:pt idx="51">
                  <c:v>95.959400000007008</c:v>
                </c:pt>
                <c:pt idx="52">
                  <c:v>95.989600000000792</c:v>
                </c:pt>
                <c:pt idx="53">
                  <c:v>95.993400000006659</c:v>
                </c:pt>
                <c:pt idx="54">
                  <c:v>95.962100000004284</c:v>
                </c:pt>
                <c:pt idx="55">
                  <c:v>95.883300000001327</c:v>
                </c:pt>
                <c:pt idx="56">
                  <c:v>95.780199999993783</c:v>
                </c:pt>
                <c:pt idx="57">
                  <c:v>95.66359999999986</c:v>
                </c:pt>
                <c:pt idx="58">
                  <c:v>95.540800000002491</c:v>
                </c:pt>
                <c:pt idx="59">
                  <c:v>95.417000000001281</c:v>
                </c:pt>
                <c:pt idx="60">
                  <c:v>95.29320000000007</c:v>
                </c:pt>
                <c:pt idx="61">
                  <c:v>95.170199999993201</c:v>
                </c:pt>
                <c:pt idx="62">
                  <c:v>95.053100000004633</c:v>
                </c:pt>
                <c:pt idx="63">
                  <c:v>94.932600000000093</c:v>
                </c:pt>
                <c:pt idx="64">
                  <c:v>94.814299999998184</c:v>
                </c:pt>
                <c:pt idx="65">
                  <c:v>94.70350000000326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254400"/>
        <c:axId val="93256320"/>
      </c:lineChart>
      <c:catAx>
        <c:axId val="93254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Profile Distance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3256320"/>
        <c:crosses val="autoZero"/>
        <c:auto val="1"/>
        <c:lblAlgn val="ctr"/>
        <c:lblOffset val="100"/>
        <c:noMultiLvlLbl val="0"/>
      </c:catAx>
      <c:valAx>
        <c:axId val="932563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Profile</a:t>
                </a:r>
                <a:r>
                  <a:rPr lang="en-CA" baseline="0"/>
                  <a:t> Elevation (m)</a:t>
                </a:r>
                <a:endParaRPr lang="en-CA"/>
              </a:p>
            </c:rich>
          </c:tx>
          <c:layout>
            <c:manualLayout>
              <c:xMode val="edge"/>
              <c:yMode val="edge"/>
              <c:x val="1.2676460964394662E-2"/>
              <c:y val="0.4383697495730217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32544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CA"/>
              <a:t>Cobourg</a:t>
            </a:r>
            <a:r>
              <a:rPr lang="en-CA" baseline="0"/>
              <a:t> Profile 26 - 5m Interval - December 10, 2015 Auto Ground Classification Test</a:t>
            </a:r>
          </a:p>
          <a:p>
            <a:pPr>
              <a:defRPr/>
            </a:pPr>
            <a:r>
              <a:rPr lang="en-CA" baseline="0"/>
              <a:t>Landcover:  Coniferous Forest</a:t>
            </a:r>
            <a:endParaRPr lang="en-CA"/>
          </a:p>
        </c:rich>
      </c:tx>
      <c:layout>
        <c:manualLayout>
          <c:xMode val="edge"/>
          <c:yMode val="edge"/>
          <c:x val="0.1572382766977693"/>
          <c:y val="0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'PR26'!$G$1</c:f>
              <c:strCache>
                <c:ptCount val="1"/>
                <c:pt idx="0">
                  <c:v>DSM2m_Z</c:v>
                </c:pt>
              </c:strCache>
            </c:strRef>
          </c:tx>
          <c:marker>
            <c:symbol val="none"/>
          </c:marker>
          <c:cat>
            <c:numRef>
              <c:f>'PR26'!$K$2:$K$58</c:f>
              <c:numCache>
                <c:formatCode>General</c:formatCode>
                <c:ptCount val="5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</c:numCache>
            </c:numRef>
          </c:cat>
          <c:val>
            <c:numRef>
              <c:f>'PR26'!$G$2:$G$58</c:f>
              <c:numCache>
                <c:formatCode>General</c:formatCode>
                <c:ptCount val="57"/>
                <c:pt idx="0">
                  <c:v>195.7899999999936</c:v>
                </c:pt>
                <c:pt idx="1">
                  <c:v>198.14089999999851</c:v>
                </c:pt>
                <c:pt idx="2">
                  <c:v>197.431700000001</c:v>
                </c:pt>
                <c:pt idx="3">
                  <c:v>195.33199999999488</c:v>
                </c:pt>
                <c:pt idx="4">
                  <c:v>195.14139999999315</c:v>
                </c:pt>
                <c:pt idx="5">
                  <c:v>196.44090000000142</c:v>
                </c:pt>
                <c:pt idx="6">
                  <c:v>201.68739999999525</c:v>
                </c:pt>
                <c:pt idx="7">
                  <c:v>202.90499999999884</c:v>
                </c:pt>
                <c:pt idx="8">
                  <c:v>205.08710000000428</c:v>
                </c:pt>
                <c:pt idx="9">
                  <c:v>205.13349999999627</c:v>
                </c:pt>
                <c:pt idx="10">
                  <c:v>205.53590000000258</c:v>
                </c:pt>
                <c:pt idx="11">
                  <c:v>205.10629999999946</c:v>
                </c:pt>
                <c:pt idx="12">
                  <c:v>205.18949999999313</c:v>
                </c:pt>
                <c:pt idx="13">
                  <c:v>205.14500000000407</c:v>
                </c:pt>
                <c:pt idx="14">
                  <c:v>205.70970000000671</c:v>
                </c:pt>
                <c:pt idx="15">
                  <c:v>205.39800000000105</c:v>
                </c:pt>
                <c:pt idx="16">
                  <c:v>204.51790000000619</c:v>
                </c:pt>
                <c:pt idx="17">
                  <c:v>204.39960000000428</c:v>
                </c:pt>
                <c:pt idx="18">
                  <c:v>204.16109999999753</c:v>
                </c:pt>
                <c:pt idx="19">
                  <c:v>204.37510000000475</c:v>
                </c:pt>
                <c:pt idx="20">
                  <c:v>204.20410000000265</c:v>
                </c:pt>
                <c:pt idx="21">
                  <c:v>204.87039999999979</c:v>
                </c:pt>
                <c:pt idx="22">
                  <c:v>204.78620000000228</c:v>
                </c:pt>
                <c:pt idx="23">
                  <c:v>204.75389999999607</c:v>
                </c:pt>
                <c:pt idx="24">
                  <c:v>204.2609999999986</c:v>
                </c:pt>
                <c:pt idx="25">
                  <c:v>204.38270000000193</c:v>
                </c:pt>
                <c:pt idx="26">
                  <c:v>204.34130000000005</c:v>
                </c:pt>
                <c:pt idx="27">
                  <c:v>204.36179999999877</c:v>
                </c:pt>
                <c:pt idx="28">
                  <c:v>204.47179999999935</c:v>
                </c:pt>
                <c:pt idx="29">
                  <c:v>204.51059999999416</c:v>
                </c:pt>
                <c:pt idx="30">
                  <c:v>204.66190000000643</c:v>
                </c:pt>
                <c:pt idx="31">
                  <c:v>203.29080000000249</c:v>
                </c:pt>
                <c:pt idx="32">
                  <c:v>203.39830000000075</c:v>
                </c:pt>
                <c:pt idx="33">
                  <c:v>204.16270000000077</c:v>
                </c:pt>
                <c:pt idx="34">
                  <c:v>203.97430000000168</c:v>
                </c:pt>
                <c:pt idx="35">
                  <c:v>203.56660000000556</c:v>
                </c:pt>
                <c:pt idx="36">
                  <c:v>203.65649999999732</c:v>
                </c:pt>
                <c:pt idx="37">
                  <c:v>203.53369999999995</c:v>
                </c:pt>
                <c:pt idx="38">
                  <c:v>203.52929999999469</c:v>
                </c:pt>
                <c:pt idx="39">
                  <c:v>202.87429999999586</c:v>
                </c:pt>
                <c:pt idx="40">
                  <c:v>203.04859999999462</c:v>
                </c:pt>
                <c:pt idx="41">
                  <c:v>203.09249999999884</c:v>
                </c:pt>
                <c:pt idx="42">
                  <c:v>203.87609999999404</c:v>
                </c:pt>
                <c:pt idx="43">
                  <c:v>204.05710000000545</c:v>
                </c:pt>
                <c:pt idx="44">
                  <c:v>204.52770000000601</c:v>
                </c:pt>
                <c:pt idx="45">
                  <c:v>204.46349999999802</c:v>
                </c:pt>
                <c:pt idx="46">
                  <c:v>204.22010000000591</c:v>
                </c:pt>
                <c:pt idx="47">
                  <c:v>204.25089999999909</c:v>
                </c:pt>
                <c:pt idx="48">
                  <c:v>205.30659999999625</c:v>
                </c:pt>
                <c:pt idx="49">
                  <c:v>204.46199999999953</c:v>
                </c:pt>
                <c:pt idx="50">
                  <c:v>204.13009999999485</c:v>
                </c:pt>
                <c:pt idx="51">
                  <c:v>203.73410000000149</c:v>
                </c:pt>
                <c:pt idx="52">
                  <c:v>202.85679999999411</c:v>
                </c:pt>
                <c:pt idx="53">
                  <c:v>201.72900000000664</c:v>
                </c:pt>
                <c:pt idx="54">
                  <c:v>199.49060000000463</c:v>
                </c:pt>
                <c:pt idx="55">
                  <c:v>195.17299999999523</c:v>
                </c:pt>
                <c:pt idx="56">
                  <c:v>192.34889999999723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'PR26'!$H$1</c:f>
              <c:strCache>
                <c:ptCount val="1"/>
                <c:pt idx="0">
                  <c:v>DSM50cm_Z</c:v>
                </c:pt>
              </c:strCache>
            </c:strRef>
          </c:tx>
          <c:marker>
            <c:symbol val="none"/>
          </c:marker>
          <c:cat>
            <c:numRef>
              <c:f>'PR26'!$K$2:$K$58</c:f>
              <c:numCache>
                <c:formatCode>General</c:formatCode>
                <c:ptCount val="5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</c:numCache>
            </c:numRef>
          </c:cat>
          <c:val>
            <c:numRef>
              <c:f>'PR26'!$H$2:$H$58</c:f>
              <c:numCache>
                <c:formatCode>General</c:formatCode>
                <c:ptCount val="57"/>
                <c:pt idx="0">
                  <c:v>195.84299999999348</c:v>
                </c:pt>
                <c:pt idx="1">
                  <c:v>198.47520000000077</c:v>
                </c:pt>
                <c:pt idx="2">
                  <c:v>195.64669999999751</c:v>
                </c:pt>
                <c:pt idx="3">
                  <c:v>195.1929999999993</c:v>
                </c:pt>
                <c:pt idx="4">
                  <c:v>195.08379999999306</c:v>
                </c:pt>
                <c:pt idx="5">
                  <c:v>195.05180000000109</c:v>
                </c:pt>
                <c:pt idx="6">
                  <c:v>201.78190000000177</c:v>
                </c:pt>
                <c:pt idx="7">
                  <c:v>202.67530000000261</c:v>
                </c:pt>
                <c:pt idx="8">
                  <c:v>205.10890000000654</c:v>
                </c:pt>
                <c:pt idx="9">
                  <c:v>205.3356000000058</c:v>
                </c:pt>
                <c:pt idx="10">
                  <c:v>205.13009999999485</c:v>
                </c:pt>
                <c:pt idx="11">
                  <c:v>204.66289999999572</c:v>
                </c:pt>
                <c:pt idx="12">
                  <c:v>205.33250000000407</c:v>
                </c:pt>
                <c:pt idx="13">
                  <c:v>204.36109999999462</c:v>
                </c:pt>
                <c:pt idx="14">
                  <c:v>205.40700000000652</c:v>
                </c:pt>
                <c:pt idx="15">
                  <c:v>205.26240000000689</c:v>
                </c:pt>
                <c:pt idx="16">
                  <c:v>204.18120000000636</c:v>
                </c:pt>
                <c:pt idx="17">
                  <c:v>204.27640000000247</c:v>
                </c:pt>
                <c:pt idx="18">
                  <c:v>204.04080000000249</c:v>
                </c:pt>
                <c:pt idx="19">
                  <c:v>204.16909999999916</c:v>
                </c:pt>
                <c:pt idx="20">
                  <c:v>204.17609999999695</c:v>
                </c:pt>
                <c:pt idx="21">
                  <c:v>204.68050000000221</c:v>
                </c:pt>
                <c:pt idx="22">
                  <c:v>204.61999999999534</c:v>
                </c:pt>
                <c:pt idx="23">
                  <c:v>204.45849999999336</c:v>
                </c:pt>
                <c:pt idx="24">
                  <c:v>204.05920000000333</c:v>
                </c:pt>
                <c:pt idx="25">
                  <c:v>204.28079999999318</c:v>
                </c:pt>
                <c:pt idx="26">
                  <c:v>204.33849999999802</c:v>
                </c:pt>
                <c:pt idx="27">
                  <c:v>204.51910000000498</c:v>
                </c:pt>
                <c:pt idx="28">
                  <c:v>204.40159999999742</c:v>
                </c:pt>
                <c:pt idx="29">
                  <c:v>203.93640000000596</c:v>
                </c:pt>
                <c:pt idx="30">
                  <c:v>204.71420000000217</c:v>
                </c:pt>
                <c:pt idx="31">
                  <c:v>203.22440000000643</c:v>
                </c:pt>
                <c:pt idx="32">
                  <c:v>203.21270000000368</c:v>
                </c:pt>
                <c:pt idx="33">
                  <c:v>203.7497000000003</c:v>
                </c:pt>
                <c:pt idx="34">
                  <c:v>203.96140000000014</c:v>
                </c:pt>
                <c:pt idx="35">
                  <c:v>203.48549999999523</c:v>
                </c:pt>
                <c:pt idx="36">
                  <c:v>203.74379999999655</c:v>
                </c:pt>
                <c:pt idx="37">
                  <c:v>203.574099999998</c:v>
                </c:pt>
                <c:pt idx="38">
                  <c:v>203.7219999999943</c:v>
                </c:pt>
                <c:pt idx="39">
                  <c:v>202.93159999999625</c:v>
                </c:pt>
                <c:pt idx="40">
                  <c:v>202.72100000000501</c:v>
                </c:pt>
                <c:pt idx="41">
                  <c:v>203.04429999999411</c:v>
                </c:pt>
                <c:pt idx="42">
                  <c:v>204.02120000000286</c:v>
                </c:pt>
                <c:pt idx="43">
                  <c:v>204.15660000000207</c:v>
                </c:pt>
                <c:pt idx="44">
                  <c:v>204.34970000000612</c:v>
                </c:pt>
                <c:pt idx="45">
                  <c:v>203.70750000000407</c:v>
                </c:pt>
                <c:pt idx="46">
                  <c:v>202.86939999999595</c:v>
                </c:pt>
                <c:pt idx="47">
                  <c:v>204.03530000000319</c:v>
                </c:pt>
                <c:pt idx="48">
                  <c:v>205.28160000000207</c:v>
                </c:pt>
                <c:pt idx="49">
                  <c:v>204.33710000000428</c:v>
                </c:pt>
                <c:pt idx="50">
                  <c:v>203.65409999999974</c:v>
                </c:pt>
                <c:pt idx="51">
                  <c:v>203.67250000000058</c:v>
                </c:pt>
                <c:pt idx="52">
                  <c:v>203.23200000000361</c:v>
                </c:pt>
                <c:pt idx="53">
                  <c:v>201.5622000000003</c:v>
                </c:pt>
                <c:pt idx="54">
                  <c:v>194.17999999999302</c:v>
                </c:pt>
                <c:pt idx="55">
                  <c:v>191.89280000000144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'PR26'!$I$1</c:f>
              <c:strCache>
                <c:ptCount val="1"/>
                <c:pt idx="0">
                  <c:v>DTm2m_Z</c:v>
                </c:pt>
              </c:strCache>
            </c:strRef>
          </c:tx>
          <c:marker>
            <c:symbol val="none"/>
          </c:marker>
          <c:cat>
            <c:numRef>
              <c:f>'PR26'!$K$2:$K$58</c:f>
              <c:numCache>
                <c:formatCode>General</c:formatCode>
                <c:ptCount val="5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</c:numCache>
            </c:numRef>
          </c:cat>
          <c:val>
            <c:numRef>
              <c:f>'PR26'!$I$2:$I$58</c:f>
              <c:numCache>
                <c:formatCode>General</c:formatCode>
                <c:ptCount val="57"/>
                <c:pt idx="0">
                  <c:v>195.73559999999998</c:v>
                </c:pt>
                <c:pt idx="1">
                  <c:v>195.72289999999339</c:v>
                </c:pt>
                <c:pt idx="2">
                  <c:v>195.42089999999735</c:v>
                </c:pt>
                <c:pt idx="3">
                  <c:v>195.25280000000203</c:v>
                </c:pt>
                <c:pt idx="4">
                  <c:v>195.13580000000366</c:v>
                </c:pt>
                <c:pt idx="5">
                  <c:v>195.27159999999276</c:v>
                </c:pt>
                <c:pt idx="6">
                  <c:v>195.70339999999851</c:v>
                </c:pt>
                <c:pt idx="7">
                  <c:v>195.80019999999786</c:v>
                </c:pt>
                <c:pt idx="8">
                  <c:v>195.90129999999772</c:v>
                </c:pt>
                <c:pt idx="9">
                  <c:v>195.96510000000126</c:v>
                </c:pt>
                <c:pt idx="10">
                  <c:v>196.01609999999346</c:v>
                </c:pt>
                <c:pt idx="11">
                  <c:v>196.04080000000249</c:v>
                </c:pt>
                <c:pt idx="12">
                  <c:v>196.04459999999381</c:v>
                </c:pt>
                <c:pt idx="13">
                  <c:v>196.02909999999974</c:v>
                </c:pt>
                <c:pt idx="14">
                  <c:v>196.00089999999909</c:v>
                </c:pt>
                <c:pt idx="15">
                  <c:v>195.95930000000226</c:v>
                </c:pt>
                <c:pt idx="16">
                  <c:v>195.9204000000027</c:v>
                </c:pt>
                <c:pt idx="17">
                  <c:v>195.91289999999572</c:v>
                </c:pt>
                <c:pt idx="18">
                  <c:v>195.90159999999742</c:v>
                </c:pt>
                <c:pt idx="19">
                  <c:v>195.86740000000282</c:v>
                </c:pt>
                <c:pt idx="20">
                  <c:v>195.82610000000568</c:v>
                </c:pt>
                <c:pt idx="21">
                  <c:v>195.7676000000065</c:v>
                </c:pt>
                <c:pt idx="22">
                  <c:v>195.69530000000668</c:v>
                </c:pt>
                <c:pt idx="23">
                  <c:v>195.6588999999949</c:v>
                </c:pt>
                <c:pt idx="24">
                  <c:v>195.66180000000168</c:v>
                </c:pt>
                <c:pt idx="25">
                  <c:v>195.69169999999576</c:v>
                </c:pt>
                <c:pt idx="26">
                  <c:v>195.73470000000088</c:v>
                </c:pt>
                <c:pt idx="27">
                  <c:v>195.80349999999453</c:v>
                </c:pt>
                <c:pt idx="28">
                  <c:v>195.90600000000268</c:v>
                </c:pt>
                <c:pt idx="29">
                  <c:v>196.05100000000675</c:v>
                </c:pt>
                <c:pt idx="30">
                  <c:v>196.24800000000687</c:v>
                </c:pt>
                <c:pt idx="31">
                  <c:v>196.36539999999513</c:v>
                </c:pt>
                <c:pt idx="32">
                  <c:v>196.34649999999965</c:v>
                </c:pt>
                <c:pt idx="33">
                  <c:v>196.32829999999376</c:v>
                </c:pt>
                <c:pt idx="34">
                  <c:v>196.31050000000687</c:v>
                </c:pt>
                <c:pt idx="35">
                  <c:v>196.31080000000657</c:v>
                </c:pt>
                <c:pt idx="36">
                  <c:v>196.42449999999371</c:v>
                </c:pt>
                <c:pt idx="37">
                  <c:v>197.08920000000217</c:v>
                </c:pt>
                <c:pt idx="38">
                  <c:v>198.64909999999509</c:v>
                </c:pt>
                <c:pt idx="39">
                  <c:v>197.41749999999593</c:v>
                </c:pt>
                <c:pt idx="40">
                  <c:v>196.55909999999858</c:v>
                </c:pt>
                <c:pt idx="41">
                  <c:v>196.26949999999488</c:v>
                </c:pt>
                <c:pt idx="42">
                  <c:v>195.91049999999814</c:v>
                </c:pt>
                <c:pt idx="43">
                  <c:v>195.58400000000256</c:v>
                </c:pt>
                <c:pt idx="44">
                  <c:v>195.28079999999318</c:v>
                </c:pt>
                <c:pt idx="45">
                  <c:v>194.99030000000494</c:v>
                </c:pt>
                <c:pt idx="46">
                  <c:v>194.78239999999641</c:v>
                </c:pt>
                <c:pt idx="47">
                  <c:v>194.57749999999942</c:v>
                </c:pt>
                <c:pt idx="48">
                  <c:v>194.2497000000003</c:v>
                </c:pt>
                <c:pt idx="49">
                  <c:v>194.05689999999595</c:v>
                </c:pt>
                <c:pt idx="50">
                  <c:v>193.90420000000449</c:v>
                </c:pt>
                <c:pt idx="51">
                  <c:v>193.75999999999476</c:v>
                </c:pt>
                <c:pt idx="52">
                  <c:v>193.57600000000093</c:v>
                </c:pt>
                <c:pt idx="53">
                  <c:v>193.27390000000014</c:v>
                </c:pt>
                <c:pt idx="54">
                  <c:v>192.84810000000289</c:v>
                </c:pt>
                <c:pt idx="55">
                  <c:v>192.4661000000051</c:v>
                </c:pt>
                <c:pt idx="56">
                  <c:v>191.91330000000016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'PR26'!$J$1</c:f>
              <c:strCache>
                <c:ptCount val="1"/>
                <c:pt idx="0">
                  <c:v>GTA_Z</c:v>
                </c:pt>
              </c:strCache>
            </c:strRef>
          </c:tx>
          <c:marker>
            <c:symbol val="none"/>
          </c:marker>
          <c:cat>
            <c:numRef>
              <c:f>'PR26'!$K$2:$K$58</c:f>
              <c:numCache>
                <c:formatCode>General</c:formatCode>
                <c:ptCount val="5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</c:numCache>
            </c:numRef>
          </c:cat>
          <c:val>
            <c:numRef>
              <c:f>'PR26'!$J$2:$J$58</c:f>
              <c:numCache>
                <c:formatCode>General</c:formatCode>
                <c:ptCount val="57"/>
                <c:pt idx="0">
                  <c:v>196.01360000000568</c:v>
                </c:pt>
                <c:pt idx="1">
                  <c:v>195.92389999999432</c:v>
                </c:pt>
                <c:pt idx="2">
                  <c:v>195.86310000000231</c:v>
                </c:pt>
                <c:pt idx="3">
                  <c:v>195.79529999999795</c:v>
                </c:pt>
                <c:pt idx="4">
                  <c:v>195.71289999999863</c:v>
                </c:pt>
                <c:pt idx="5">
                  <c:v>195.62579999999434</c:v>
                </c:pt>
                <c:pt idx="6">
                  <c:v>195.53690000000643</c:v>
                </c:pt>
                <c:pt idx="7">
                  <c:v>195.45990000000165</c:v>
                </c:pt>
                <c:pt idx="8">
                  <c:v>195.39049999999406</c:v>
                </c:pt>
                <c:pt idx="9">
                  <c:v>195.33000000000175</c:v>
                </c:pt>
                <c:pt idx="10">
                  <c:v>195.27569999999832</c:v>
                </c:pt>
                <c:pt idx="11">
                  <c:v>195.22789999999804</c:v>
                </c:pt>
                <c:pt idx="12">
                  <c:v>195.16340000000491</c:v>
                </c:pt>
                <c:pt idx="13">
                  <c:v>195.09209999999439</c:v>
                </c:pt>
                <c:pt idx="14">
                  <c:v>195.00659999999334</c:v>
                </c:pt>
                <c:pt idx="15">
                  <c:v>194.8972999999969</c:v>
                </c:pt>
                <c:pt idx="16">
                  <c:v>194.77049999999872</c:v>
                </c:pt>
                <c:pt idx="17">
                  <c:v>194.62270000000717</c:v>
                </c:pt>
                <c:pt idx="18">
                  <c:v>194.62900000000081</c:v>
                </c:pt>
                <c:pt idx="19">
                  <c:v>194.73230000000331</c:v>
                </c:pt>
                <c:pt idx="20">
                  <c:v>194.79069999999774</c:v>
                </c:pt>
                <c:pt idx="21">
                  <c:v>194.83340000000317</c:v>
                </c:pt>
                <c:pt idx="22">
                  <c:v>194.84960000000137</c:v>
                </c:pt>
                <c:pt idx="23">
                  <c:v>194.8637000000017</c:v>
                </c:pt>
                <c:pt idx="24">
                  <c:v>194.85150000000431</c:v>
                </c:pt>
                <c:pt idx="25">
                  <c:v>194.81570000000647</c:v>
                </c:pt>
                <c:pt idx="26">
                  <c:v>194.8070000000007</c:v>
                </c:pt>
                <c:pt idx="27">
                  <c:v>194.80060000000231</c:v>
                </c:pt>
                <c:pt idx="28">
                  <c:v>194.82499999999709</c:v>
                </c:pt>
                <c:pt idx="29">
                  <c:v>194.8521999999939</c:v>
                </c:pt>
                <c:pt idx="30">
                  <c:v>194.88890000000538</c:v>
                </c:pt>
                <c:pt idx="31">
                  <c:v>194.91700000000128</c:v>
                </c:pt>
                <c:pt idx="32">
                  <c:v>194.92389999999432</c:v>
                </c:pt>
                <c:pt idx="33">
                  <c:v>194.920100000003</c:v>
                </c:pt>
                <c:pt idx="34">
                  <c:v>194.91099999999278</c:v>
                </c:pt>
                <c:pt idx="35">
                  <c:v>194.90029999999388</c:v>
                </c:pt>
                <c:pt idx="36">
                  <c:v>194.88779999999679</c:v>
                </c:pt>
                <c:pt idx="37">
                  <c:v>194.88289999999688</c:v>
                </c:pt>
                <c:pt idx="38">
                  <c:v>194.88360000000102</c:v>
                </c:pt>
                <c:pt idx="39">
                  <c:v>194.90600000000268</c:v>
                </c:pt>
                <c:pt idx="40">
                  <c:v>194.93529999999737</c:v>
                </c:pt>
                <c:pt idx="41">
                  <c:v>194.96649999999499</c:v>
                </c:pt>
                <c:pt idx="42">
                  <c:v>194.99920000000566</c:v>
                </c:pt>
                <c:pt idx="43">
                  <c:v>195.0112999999983</c:v>
                </c:pt>
                <c:pt idx="44">
                  <c:v>194.98850000000675</c:v>
                </c:pt>
                <c:pt idx="45">
                  <c:v>194.92710000000079</c:v>
                </c:pt>
                <c:pt idx="46">
                  <c:v>194.8698000000004</c:v>
                </c:pt>
                <c:pt idx="47">
                  <c:v>194.80760000000009</c:v>
                </c:pt>
                <c:pt idx="48">
                  <c:v>194.70190000000002</c:v>
                </c:pt>
                <c:pt idx="49">
                  <c:v>194.63719999999739</c:v>
                </c:pt>
                <c:pt idx="50">
                  <c:v>194.54850000000442</c:v>
                </c:pt>
                <c:pt idx="51">
                  <c:v>194.42560000000231</c:v>
                </c:pt>
                <c:pt idx="52">
                  <c:v>194.30250000000524</c:v>
                </c:pt>
                <c:pt idx="53">
                  <c:v>194.15249999999651</c:v>
                </c:pt>
                <c:pt idx="54">
                  <c:v>194.00380000000587</c:v>
                </c:pt>
                <c:pt idx="55">
                  <c:v>193.87510000000475</c:v>
                </c:pt>
                <c:pt idx="56">
                  <c:v>193.74589999999444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196352"/>
        <c:axId val="225361280"/>
      </c:lineChart>
      <c:catAx>
        <c:axId val="21019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Profile Distance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5361280"/>
        <c:crosses val="autoZero"/>
        <c:auto val="1"/>
        <c:lblAlgn val="ctr"/>
        <c:lblOffset val="100"/>
        <c:noMultiLvlLbl val="0"/>
      </c:catAx>
      <c:valAx>
        <c:axId val="225361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Profile</a:t>
                </a:r>
                <a:r>
                  <a:rPr lang="en-CA" baseline="0"/>
                  <a:t> Elevation (m)</a:t>
                </a:r>
                <a:endParaRPr lang="en-CA"/>
              </a:p>
            </c:rich>
          </c:tx>
          <c:layout>
            <c:manualLayout>
              <c:xMode val="edge"/>
              <c:yMode val="edge"/>
              <c:x val="1.2676460964394662E-2"/>
              <c:y val="0.4383697495730217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101963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CA"/>
              <a:t>PR26</a:t>
            </a:r>
            <a:r>
              <a:rPr lang="en-CA" baseline="0"/>
              <a:t> - Surveyed points and Corresponding DEM Elevations</a:t>
            </a:r>
          </a:p>
          <a:p>
            <a:pPr>
              <a:defRPr/>
            </a:pPr>
            <a:r>
              <a:rPr lang="en-CA" baseline="0"/>
              <a:t>Landcover: </a:t>
            </a:r>
            <a:r>
              <a:rPr lang="en-CA" sz="1800" b="1" i="0" baseline="0">
                <a:effectLst/>
              </a:rPr>
              <a:t>Coniferous Forest</a:t>
            </a:r>
            <a:endParaRPr lang="en-CA">
              <a:effectLst/>
            </a:endParaRPr>
          </a:p>
        </c:rich>
      </c:tx>
      <c:layout/>
      <c:overlay val="1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All_Points!$L$1</c:f>
              <c:strCache>
                <c:ptCount val="1"/>
                <c:pt idx="0">
                  <c:v>DTM2m</c:v>
                </c:pt>
              </c:strCache>
            </c:strRef>
          </c:tx>
          <c:marker>
            <c:symbol val="none"/>
          </c:marker>
          <c:cat>
            <c:numRef>
              <c:f>All_Points!$B$860:$B$891</c:f>
              <c:numCache>
                <c:formatCode>General</c:formatCode>
                <c:ptCount val="32"/>
                <c:pt idx="0">
                  <c:v>392</c:v>
                </c:pt>
                <c:pt idx="1">
                  <c:v>502</c:v>
                </c:pt>
                <c:pt idx="2">
                  <c:v>503</c:v>
                </c:pt>
                <c:pt idx="3">
                  <c:v>504</c:v>
                </c:pt>
                <c:pt idx="4">
                  <c:v>505</c:v>
                </c:pt>
                <c:pt idx="5">
                  <c:v>506</c:v>
                </c:pt>
                <c:pt idx="6">
                  <c:v>507</c:v>
                </c:pt>
                <c:pt idx="7">
                  <c:v>508</c:v>
                </c:pt>
                <c:pt idx="8">
                  <c:v>509</c:v>
                </c:pt>
                <c:pt idx="9">
                  <c:v>510</c:v>
                </c:pt>
                <c:pt idx="10">
                  <c:v>511</c:v>
                </c:pt>
                <c:pt idx="11">
                  <c:v>512</c:v>
                </c:pt>
                <c:pt idx="12">
                  <c:v>513</c:v>
                </c:pt>
                <c:pt idx="13">
                  <c:v>514</c:v>
                </c:pt>
                <c:pt idx="14">
                  <c:v>515</c:v>
                </c:pt>
                <c:pt idx="15">
                  <c:v>516</c:v>
                </c:pt>
                <c:pt idx="16">
                  <c:v>517</c:v>
                </c:pt>
                <c:pt idx="17">
                  <c:v>518</c:v>
                </c:pt>
                <c:pt idx="18">
                  <c:v>519</c:v>
                </c:pt>
                <c:pt idx="19">
                  <c:v>521</c:v>
                </c:pt>
                <c:pt idx="20">
                  <c:v>522</c:v>
                </c:pt>
                <c:pt idx="21">
                  <c:v>523</c:v>
                </c:pt>
                <c:pt idx="22">
                  <c:v>524</c:v>
                </c:pt>
                <c:pt idx="23">
                  <c:v>525</c:v>
                </c:pt>
                <c:pt idx="24">
                  <c:v>526</c:v>
                </c:pt>
                <c:pt idx="25">
                  <c:v>527</c:v>
                </c:pt>
                <c:pt idx="26">
                  <c:v>528</c:v>
                </c:pt>
                <c:pt idx="27">
                  <c:v>529</c:v>
                </c:pt>
                <c:pt idx="28">
                  <c:v>530</c:v>
                </c:pt>
                <c:pt idx="29">
                  <c:v>531</c:v>
                </c:pt>
                <c:pt idx="30">
                  <c:v>532</c:v>
                </c:pt>
                <c:pt idx="31">
                  <c:v>533</c:v>
                </c:pt>
              </c:numCache>
            </c:numRef>
          </c:cat>
          <c:val>
            <c:numRef>
              <c:f>All_Points!$L$860:$L$891</c:f>
              <c:numCache>
                <c:formatCode>General</c:formatCode>
                <c:ptCount val="32"/>
                <c:pt idx="0">
                  <c:v>197.25700378417969</c:v>
                </c:pt>
                <c:pt idx="1">
                  <c:v>195.75999450683594</c:v>
                </c:pt>
                <c:pt idx="2">
                  <c:v>195.83999633789062</c:v>
                </c:pt>
                <c:pt idx="3">
                  <c:v>195.26699829101562</c:v>
                </c:pt>
                <c:pt idx="4">
                  <c:v>195.14199829101562</c:v>
                </c:pt>
                <c:pt idx="5">
                  <c:v>195.77099609375</c:v>
                </c:pt>
                <c:pt idx="6">
                  <c:v>195.98399353027344</c:v>
                </c:pt>
                <c:pt idx="7">
                  <c:v>196.04100036621094</c:v>
                </c:pt>
                <c:pt idx="8">
                  <c:v>196.02000427246094</c:v>
                </c:pt>
                <c:pt idx="9">
                  <c:v>195.93400573730469</c:v>
                </c:pt>
                <c:pt idx="10">
                  <c:v>195.88900756835937</c:v>
                </c:pt>
                <c:pt idx="11">
                  <c:v>195.83700561523437</c:v>
                </c:pt>
                <c:pt idx="12">
                  <c:v>195.81300354003906</c:v>
                </c:pt>
                <c:pt idx="13">
                  <c:v>195.67900085449219</c:v>
                </c:pt>
                <c:pt idx="14">
                  <c:v>195.69400024414062</c:v>
                </c:pt>
                <c:pt idx="15">
                  <c:v>195.79499816894531</c:v>
                </c:pt>
                <c:pt idx="16">
                  <c:v>196.03999328613281</c:v>
                </c:pt>
                <c:pt idx="17">
                  <c:v>196.30599975585937</c:v>
                </c:pt>
                <c:pt idx="18">
                  <c:v>196.39500427246094</c:v>
                </c:pt>
                <c:pt idx="19">
                  <c:v>196.26400756835937</c:v>
                </c:pt>
                <c:pt idx="20">
                  <c:v>196.41200256347656</c:v>
                </c:pt>
                <c:pt idx="21">
                  <c:v>196.718994140625</c:v>
                </c:pt>
                <c:pt idx="22">
                  <c:v>197.76699829101562</c:v>
                </c:pt>
                <c:pt idx="23">
                  <c:v>196.20199584960937</c:v>
                </c:pt>
                <c:pt idx="24">
                  <c:v>195.62699890136719</c:v>
                </c:pt>
                <c:pt idx="25">
                  <c:v>195.02299499511719</c:v>
                </c:pt>
                <c:pt idx="26">
                  <c:v>194.55799865722656</c:v>
                </c:pt>
                <c:pt idx="27">
                  <c:v>194.27799987792969</c:v>
                </c:pt>
                <c:pt idx="28">
                  <c:v>193.88200378417969</c:v>
                </c:pt>
                <c:pt idx="29">
                  <c:v>193.67799377441406</c:v>
                </c:pt>
                <c:pt idx="30">
                  <c:v>192.92900085449219</c:v>
                </c:pt>
                <c:pt idx="31">
                  <c:v>191.7449951171875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All_Points!$M$1</c:f>
              <c:strCache>
                <c:ptCount val="1"/>
                <c:pt idx="0">
                  <c:v>DSM50cm</c:v>
                </c:pt>
              </c:strCache>
            </c:strRef>
          </c:tx>
          <c:marker>
            <c:symbol val="none"/>
          </c:marker>
          <c:cat>
            <c:numRef>
              <c:f>All_Points!$B$860:$B$891</c:f>
              <c:numCache>
                <c:formatCode>General</c:formatCode>
                <c:ptCount val="32"/>
                <c:pt idx="0">
                  <c:v>392</c:v>
                </c:pt>
                <c:pt idx="1">
                  <c:v>502</c:v>
                </c:pt>
                <c:pt idx="2">
                  <c:v>503</c:v>
                </c:pt>
                <c:pt idx="3">
                  <c:v>504</c:v>
                </c:pt>
                <c:pt idx="4">
                  <c:v>505</c:v>
                </c:pt>
                <c:pt idx="5">
                  <c:v>506</c:v>
                </c:pt>
                <c:pt idx="6">
                  <c:v>507</c:v>
                </c:pt>
                <c:pt idx="7">
                  <c:v>508</c:v>
                </c:pt>
                <c:pt idx="8">
                  <c:v>509</c:v>
                </c:pt>
                <c:pt idx="9">
                  <c:v>510</c:v>
                </c:pt>
                <c:pt idx="10">
                  <c:v>511</c:v>
                </c:pt>
                <c:pt idx="11">
                  <c:v>512</c:v>
                </c:pt>
                <c:pt idx="12">
                  <c:v>513</c:v>
                </c:pt>
                <c:pt idx="13">
                  <c:v>514</c:v>
                </c:pt>
                <c:pt idx="14">
                  <c:v>515</c:v>
                </c:pt>
                <c:pt idx="15">
                  <c:v>516</c:v>
                </c:pt>
                <c:pt idx="16">
                  <c:v>517</c:v>
                </c:pt>
                <c:pt idx="17">
                  <c:v>518</c:v>
                </c:pt>
                <c:pt idx="18">
                  <c:v>519</c:v>
                </c:pt>
                <c:pt idx="19">
                  <c:v>521</c:v>
                </c:pt>
                <c:pt idx="20">
                  <c:v>522</c:v>
                </c:pt>
                <c:pt idx="21">
                  <c:v>523</c:v>
                </c:pt>
                <c:pt idx="22">
                  <c:v>524</c:v>
                </c:pt>
                <c:pt idx="23">
                  <c:v>525</c:v>
                </c:pt>
                <c:pt idx="24">
                  <c:v>526</c:v>
                </c:pt>
                <c:pt idx="25">
                  <c:v>527</c:v>
                </c:pt>
                <c:pt idx="26">
                  <c:v>528</c:v>
                </c:pt>
                <c:pt idx="27">
                  <c:v>529</c:v>
                </c:pt>
                <c:pt idx="28">
                  <c:v>530</c:v>
                </c:pt>
                <c:pt idx="29">
                  <c:v>531</c:v>
                </c:pt>
                <c:pt idx="30">
                  <c:v>532</c:v>
                </c:pt>
                <c:pt idx="31">
                  <c:v>533</c:v>
                </c:pt>
              </c:numCache>
            </c:numRef>
          </c:cat>
          <c:val>
            <c:numRef>
              <c:f>All_Points!$M$860:$M$891</c:f>
              <c:numCache>
                <c:formatCode>General</c:formatCode>
                <c:ptCount val="32"/>
                <c:pt idx="0">
                  <c:v>197.30999755859375</c:v>
                </c:pt>
                <c:pt idx="1">
                  <c:v>195.88999938964844</c:v>
                </c:pt>
                <c:pt idx="2">
                  <c:v>198.08000183105469</c:v>
                </c:pt>
                <c:pt idx="3">
                  <c:v>195.16999816894531</c:v>
                </c:pt>
                <c:pt idx="4">
                  <c:v>195.08000183105469</c:v>
                </c:pt>
                <c:pt idx="5">
                  <c:v>203.05999755859375</c:v>
                </c:pt>
                <c:pt idx="6">
                  <c:v>205.52999877929687</c:v>
                </c:pt>
                <c:pt idx="7">
                  <c:v>204.69999694824219</c:v>
                </c:pt>
                <c:pt idx="8">
                  <c:v>204.33000183105469</c:v>
                </c:pt>
                <c:pt idx="9">
                  <c:v>205.22000122070312</c:v>
                </c:pt>
                <c:pt idx="10">
                  <c:v>204.24000549316406</c:v>
                </c:pt>
                <c:pt idx="11">
                  <c:v>204.16999816894531</c:v>
                </c:pt>
                <c:pt idx="12">
                  <c:v>204.66000366210937</c:v>
                </c:pt>
                <c:pt idx="13">
                  <c:v>204.41999816894531</c:v>
                </c:pt>
                <c:pt idx="14">
                  <c:v>204.30999755859375</c:v>
                </c:pt>
                <c:pt idx="15">
                  <c:v>204.47999572753906</c:v>
                </c:pt>
                <c:pt idx="16">
                  <c:v>203.94999694824219</c:v>
                </c:pt>
                <c:pt idx="17">
                  <c:v>203.24000549316406</c:v>
                </c:pt>
                <c:pt idx="18">
                  <c:v>204.1300048828125</c:v>
                </c:pt>
                <c:pt idx="19">
                  <c:v>203.80000305175781</c:v>
                </c:pt>
                <c:pt idx="20">
                  <c:v>203.38999938964844</c:v>
                </c:pt>
                <c:pt idx="21">
                  <c:v>203.55999755859375</c:v>
                </c:pt>
                <c:pt idx="22">
                  <c:v>203.11000061035156</c:v>
                </c:pt>
                <c:pt idx="23">
                  <c:v>203</c:v>
                </c:pt>
                <c:pt idx="24">
                  <c:v>204.24000549316406</c:v>
                </c:pt>
                <c:pt idx="25">
                  <c:v>203.63999938964844</c:v>
                </c:pt>
                <c:pt idx="26">
                  <c:v>204.11000061035156</c:v>
                </c:pt>
                <c:pt idx="27">
                  <c:v>205.38999938964844</c:v>
                </c:pt>
                <c:pt idx="28">
                  <c:v>203.63999938964844</c:v>
                </c:pt>
                <c:pt idx="29">
                  <c:v>203.22999572753906</c:v>
                </c:pt>
                <c:pt idx="30">
                  <c:v>0</c:v>
                </c:pt>
                <c:pt idx="31">
                  <c:v>192.07000732421875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All_Points!$N$1</c:f>
              <c:strCache>
                <c:ptCount val="1"/>
                <c:pt idx="0">
                  <c:v>DSM2m</c:v>
                </c:pt>
              </c:strCache>
            </c:strRef>
          </c:tx>
          <c:marker>
            <c:symbol val="none"/>
          </c:marker>
          <c:cat>
            <c:numRef>
              <c:f>All_Points!$B$860:$B$891</c:f>
              <c:numCache>
                <c:formatCode>General</c:formatCode>
                <c:ptCount val="32"/>
                <c:pt idx="0">
                  <c:v>392</c:v>
                </c:pt>
                <c:pt idx="1">
                  <c:v>502</c:v>
                </c:pt>
                <c:pt idx="2">
                  <c:v>503</c:v>
                </c:pt>
                <c:pt idx="3">
                  <c:v>504</c:v>
                </c:pt>
                <c:pt idx="4">
                  <c:v>505</c:v>
                </c:pt>
                <c:pt idx="5">
                  <c:v>506</c:v>
                </c:pt>
                <c:pt idx="6">
                  <c:v>507</c:v>
                </c:pt>
                <c:pt idx="7">
                  <c:v>508</c:v>
                </c:pt>
                <c:pt idx="8">
                  <c:v>509</c:v>
                </c:pt>
                <c:pt idx="9">
                  <c:v>510</c:v>
                </c:pt>
                <c:pt idx="10">
                  <c:v>511</c:v>
                </c:pt>
                <c:pt idx="11">
                  <c:v>512</c:v>
                </c:pt>
                <c:pt idx="12">
                  <c:v>513</c:v>
                </c:pt>
                <c:pt idx="13">
                  <c:v>514</c:v>
                </c:pt>
                <c:pt idx="14">
                  <c:v>515</c:v>
                </c:pt>
                <c:pt idx="15">
                  <c:v>516</c:v>
                </c:pt>
                <c:pt idx="16">
                  <c:v>517</c:v>
                </c:pt>
                <c:pt idx="17">
                  <c:v>518</c:v>
                </c:pt>
                <c:pt idx="18">
                  <c:v>519</c:v>
                </c:pt>
                <c:pt idx="19">
                  <c:v>521</c:v>
                </c:pt>
                <c:pt idx="20">
                  <c:v>522</c:v>
                </c:pt>
                <c:pt idx="21">
                  <c:v>523</c:v>
                </c:pt>
                <c:pt idx="22">
                  <c:v>524</c:v>
                </c:pt>
                <c:pt idx="23">
                  <c:v>525</c:v>
                </c:pt>
                <c:pt idx="24">
                  <c:v>526</c:v>
                </c:pt>
                <c:pt idx="25">
                  <c:v>527</c:v>
                </c:pt>
                <c:pt idx="26">
                  <c:v>528</c:v>
                </c:pt>
                <c:pt idx="27">
                  <c:v>529</c:v>
                </c:pt>
                <c:pt idx="28">
                  <c:v>530</c:v>
                </c:pt>
                <c:pt idx="29">
                  <c:v>531</c:v>
                </c:pt>
                <c:pt idx="30">
                  <c:v>532</c:v>
                </c:pt>
                <c:pt idx="31">
                  <c:v>533</c:v>
                </c:pt>
              </c:numCache>
            </c:numRef>
          </c:cat>
          <c:val>
            <c:numRef>
              <c:f>All_Points!$N$860:$N$891</c:f>
              <c:numCache>
                <c:formatCode>General</c:formatCode>
                <c:ptCount val="32"/>
                <c:pt idx="0">
                  <c:v>197.25700378417969</c:v>
                </c:pt>
                <c:pt idx="1">
                  <c:v>195.75999450683594</c:v>
                </c:pt>
                <c:pt idx="2">
                  <c:v>197.88299560546875</c:v>
                </c:pt>
                <c:pt idx="3">
                  <c:v>195.35200500488281</c:v>
                </c:pt>
                <c:pt idx="4">
                  <c:v>195.55400085449219</c:v>
                </c:pt>
                <c:pt idx="5">
                  <c:v>202.0989990234375</c:v>
                </c:pt>
                <c:pt idx="6">
                  <c:v>205.20399475097656</c:v>
                </c:pt>
                <c:pt idx="7">
                  <c:v>204.86900329589844</c:v>
                </c:pt>
                <c:pt idx="8">
                  <c:v>205.02699279785156</c:v>
                </c:pt>
                <c:pt idx="9">
                  <c:v>205.21099853515625</c:v>
                </c:pt>
                <c:pt idx="10">
                  <c:v>204.17300415039062</c:v>
                </c:pt>
                <c:pt idx="11">
                  <c:v>204.27000427246094</c:v>
                </c:pt>
                <c:pt idx="12">
                  <c:v>204.79899597167969</c:v>
                </c:pt>
                <c:pt idx="13">
                  <c:v>204.96099853515625</c:v>
                </c:pt>
                <c:pt idx="14">
                  <c:v>204.37600708007812</c:v>
                </c:pt>
                <c:pt idx="15">
                  <c:v>204.40199279785156</c:v>
                </c:pt>
                <c:pt idx="16">
                  <c:v>204.52799987792969</c:v>
                </c:pt>
                <c:pt idx="17">
                  <c:v>203.18400573730469</c:v>
                </c:pt>
                <c:pt idx="18">
                  <c:v>202.65899658203125</c:v>
                </c:pt>
                <c:pt idx="19">
                  <c:v>204.11700439453125</c:v>
                </c:pt>
                <c:pt idx="20">
                  <c:v>203.61599731445312</c:v>
                </c:pt>
                <c:pt idx="21">
                  <c:v>203.52000427246094</c:v>
                </c:pt>
                <c:pt idx="22">
                  <c:v>202.79200744628906</c:v>
                </c:pt>
                <c:pt idx="23">
                  <c:v>203.04800415039062</c:v>
                </c:pt>
                <c:pt idx="24">
                  <c:v>203.92900085449219</c:v>
                </c:pt>
                <c:pt idx="25">
                  <c:v>204.4219970703125</c:v>
                </c:pt>
                <c:pt idx="26">
                  <c:v>204.22799682617187</c:v>
                </c:pt>
                <c:pt idx="27">
                  <c:v>205.36599731445312</c:v>
                </c:pt>
                <c:pt idx="28">
                  <c:v>204.08599853515625</c:v>
                </c:pt>
                <c:pt idx="29">
                  <c:v>203.38600158691406</c:v>
                </c:pt>
                <c:pt idx="30">
                  <c:v>200.38699340820313</c:v>
                </c:pt>
                <c:pt idx="31">
                  <c:v>191.78399658203125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All_Points!$O$1</c:f>
              <c:strCache>
                <c:ptCount val="1"/>
                <c:pt idx="0">
                  <c:v>gta_2002</c:v>
                </c:pt>
              </c:strCache>
            </c:strRef>
          </c:tx>
          <c:marker>
            <c:symbol val="none"/>
          </c:marker>
          <c:cat>
            <c:numRef>
              <c:f>All_Points!$B$860:$B$891</c:f>
              <c:numCache>
                <c:formatCode>General</c:formatCode>
                <c:ptCount val="32"/>
                <c:pt idx="0">
                  <c:v>392</c:v>
                </c:pt>
                <c:pt idx="1">
                  <c:v>502</c:v>
                </c:pt>
                <c:pt idx="2">
                  <c:v>503</c:v>
                </c:pt>
                <c:pt idx="3">
                  <c:v>504</c:v>
                </c:pt>
                <c:pt idx="4">
                  <c:v>505</c:v>
                </c:pt>
                <c:pt idx="5">
                  <c:v>506</c:v>
                </c:pt>
                <c:pt idx="6">
                  <c:v>507</c:v>
                </c:pt>
                <c:pt idx="7">
                  <c:v>508</c:v>
                </c:pt>
                <c:pt idx="8">
                  <c:v>509</c:v>
                </c:pt>
                <c:pt idx="9">
                  <c:v>510</c:v>
                </c:pt>
                <c:pt idx="10">
                  <c:v>511</c:v>
                </c:pt>
                <c:pt idx="11">
                  <c:v>512</c:v>
                </c:pt>
                <c:pt idx="12">
                  <c:v>513</c:v>
                </c:pt>
                <c:pt idx="13">
                  <c:v>514</c:v>
                </c:pt>
                <c:pt idx="14">
                  <c:v>515</c:v>
                </c:pt>
                <c:pt idx="15">
                  <c:v>516</c:v>
                </c:pt>
                <c:pt idx="16">
                  <c:v>517</c:v>
                </c:pt>
                <c:pt idx="17">
                  <c:v>518</c:v>
                </c:pt>
                <c:pt idx="18">
                  <c:v>519</c:v>
                </c:pt>
                <c:pt idx="19">
                  <c:v>521</c:v>
                </c:pt>
                <c:pt idx="20">
                  <c:v>522</c:v>
                </c:pt>
                <c:pt idx="21">
                  <c:v>523</c:v>
                </c:pt>
                <c:pt idx="22">
                  <c:v>524</c:v>
                </c:pt>
                <c:pt idx="23">
                  <c:v>525</c:v>
                </c:pt>
                <c:pt idx="24">
                  <c:v>526</c:v>
                </c:pt>
                <c:pt idx="25">
                  <c:v>527</c:v>
                </c:pt>
                <c:pt idx="26">
                  <c:v>528</c:v>
                </c:pt>
                <c:pt idx="27">
                  <c:v>529</c:v>
                </c:pt>
                <c:pt idx="28">
                  <c:v>530</c:v>
                </c:pt>
                <c:pt idx="29">
                  <c:v>531</c:v>
                </c:pt>
                <c:pt idx="30">
                  <c:v>532</c:v>
                </c:pt>
                <c:pt idx="31">
                  <c:v>533</c:v>
                </c:pt>
              </c:numCache>
            </c:numRef>
          </c:cat>
          <c:val>
            <c:numRef>
              <c:f>All_Points!$O$860:$O$891</c:f>
              <c:numCache>
                <c:formatCode>General</c:formatCode>
                <c:ptCount val="32"/>
                <c:pt idx="0">
                  <c:v>197.3179931640625</c:v>
                </c:pt>
                <c:pt idx="1">
                  <c:v>196.01199340820312</c:v>
                </c:pt>
                <c:pt idx="2">
                  <c:v>195.906005859375</c:v>
                </c:pt>
                <c:pt idx="3">
                  <c:v>195.802001953125</c:v>
                </c:pt>
                <c:pt idx="4">
                  <c:v>195.66200256347656</c:v>
                </c:pt>
                <c:pt idx="5">
                  <c:v>195.39599609375</c:v>
                </c:pt>
                <c:pt idx="6">
                  <c:v>195.34800720214844</c:v>
                </c:pt>
                <c:pt idx="7">
                  <c:v>195.2449951171875</c:v>
                </c:pt>
                <c:pt idx="8">
                  <c:v>195.10400390625</c:v>
                </c:pt>
                <c:pt idx="9">
                  <c:v>194.78599548339844</c:v>
                </c:pt>
                <c:pt idx="10">
                  <c:v>194.51600646972656</c:v>
                </c:pt>
                <c:pt idx="11">
                  <c:v>194.74299621582031</c:v>
                </c:pt>
                <c:pt idx="12">
                  <c:v>194.82200622558594</c:v>
                </c:pt>
                <c:pt idx="13">
                  <c:v>194.87199401855469</c:v>
                </c:pt>
                <c:pt idx="14">
                  <c:v>194.71099853515625</c:v>
                </c:pt>
                <c:pt idx="15">
                  <c:v>194.81399536132812</c:v>
                </c:pt>
                <c:pt idx="16">
                  <c:v>194.84700012207031</c:v>
                </c:pt>
                <c:pt idx="17">
                  <c:v>194.91999816894531</c:v>
                </c:pt>
                <c:pt idx="18">
                  <c:v>194.9219970703125</c:v>
                </c:pt>
                <c:pt idx="19">
                  <c:v>194.9219970703125</c:v>
                </c:pt>
                <c:pt idx="20">
                  <c:v>194.90899658203125</c:v>
                </c:pt>
                <c:pt idx="21">
                  <c:v>194.88299560546875</c:v>
                </c:pt>
                <c:pt idx="22">
                  <c:v>194.91999816894531</c:v>
                </c:pt>
                <c:pt idx="23">
                  <c:v>194.94900512695312</c:v>
                </c:pt>
                <c:pt idx="24">
                  <c:v>195.02299499511719</c:v>
                </c:pt>
                <c:pt idx="25">
                  <c:v>194.88999938964844</c:v>
                </c:pt>
                <c:pt idx="26">
                  <c:v>194.802001953125</c:v>
                </c:pt>
                <c:pt idx="27">
                  <c:v>194.71200561523437</c:v>
                </c:pt>
                <c:pt idx="28">
                  <c:v>194.60699462890625</c:v>
                </c:pt>
                <c:pt idx="29">
                  <c:v>194.35499572753906</c:v>
                </c:pt>
                <c:pt idx="30">
                  <c:v>194.07499694824219</c:v>
                </c:pt>
                <c:pt idx="31">
                  <c:v>193.82400512695312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All_Points!$F$1</c:f>
              <c:strCache>
                <c:ptCount val="1"/>
                <c:pt idx="0">
                  <c:v>Surveyed Elevation</c:v>
                </c:pt>
              </c:strCache>
            </c:strRef>
          </c:tx>
          <c:marker>
            <c:symbol val="none"/>
          </c:marker>
          <c:cat>
            <c:numRef>
              <c:f>All_Points!$B$860:$B$891</c:f>
              <c:numCache>
                <c:formatCode>General</c:formatCode>
                <c:ptCount val="32"/>
                <c:pt idx="0">
                  <c:v>392</c:v>
                </c:pt>
                <c:pt idx="1">
                  <c:v>502</c:v>
                </c:pt>
                <c:pt idx="2">
                  <c:v>503</c:v>
                </c:pt>
                <c:pt idx="3">
                  <c:v>504</c:v>
                </c:pt>
                <c:pt idx="4">
                  <c:v>505</c:v>
                </c:pt>
                <c:pt idx="5">
                  <c:v>506</c:v>
                </c:pt>
                <c:pt idx="6">
                  <c:v>507</c:v>
                </c:pt>
                <c:pt idx="7">
                  <c:v>508</c:v>
                </c:pt>
                <c:pt idx="8">
                  <c:v>509</c:v>
                </c:pt>
                <c:pt idx="9">
                  <c:v>510</c:v>
                </c:pt>
                <c:pt idx="10">
                  <c:v>511</c:v>
                </c:pt>
                <c:pt idx="11">
                  <c:v>512</c:v>
                </c:pt>
                <c:pt idx="12">
                  <c:v>513</c:v>
                </c:pt>
                <c:pt idx="13">
                  <c:v>514</c:v>
                </c:pt>
                <c:pt idx="14">
                  <c:v>515</c:v>
                </c:pt>
                <c:pt idx="15">
                  <c:v>516</c:v>
                </c:pt>
                <c:pt idx="16">
                  <c:v>517</c:v>
                </c:pt>
                <c:pt idx="17">
                  <c:v>518</c:v>
                </c:pt>
                <c:pt idx="18">
                  <c:v>519</c:v>
                </c:pt>
                <c:pt idx="19">
                  <c:v>521</c:v>
                </c:pt>
                <c:pt idx="20">
                  <c:v>522</c:v>
                </c:pt>
                <c:pt idx="21">
                  <c:v>523</c:v>
                </c:pt>
                <c:pt idx="22">
                  <c:v>524</c:v>
                </c:pt>
                <c:pt idx="23">
                  <c:v>525</c:v>
                </c:pt>
                <c:pt idx="24">
                  <c:v>526</c:v>
                </c:pt>
                <c:pt idx="25">
                  <c:v>527</c:v>
                </c:pt>
                <c:pt idx="26">
                  <c:v>528</c:v>
                </c:pt>
                <c:pt idx="27">
                  <c:v>529</c:v>
                </c:pt>
                <c:pt idx="28">
                  <c:v>530</c:v>
                </c:pt>
                <c:pt idx="29">
                  <c:v>531</c:v>
                </c:pt>
                <c:pt idx="30">
                  <c:v>532</c:v>
                </c:pt>
                <c:pt idx="31">
                  <c:v>533</c:v>
                </c:pt>
              </c:numCache>
            </c:numRef>
          </c:cat>
          <c:val>
            <c:numRef>
              <c:f>All_Points!$F$860:$F$891</c:f>
              <c:numCache>
                <c:formatCode>General</c:formatCode>
                <c:ptCount val="32"/>
                <c:pt idx="0">
                  <c:v>197.3989</c:v>
                </c:pt>
                <c:pt idx="1">
                  <c:v>195.494711</c:v>
                </c:pt>
                <c:pt idx="2">
                  <c:v>195.426365</c:v>
                </c:pt>
                <c:pt idx="3">
                  <c:v>195.16322600000001</c:v>
                </c:pt>
                <c:pt idx="4">
                  <c:v>194.97364999999999</c:v>
                </c:pt>
                <c:pt idx="5">
                  <c:v>194.881381</c:v>
                </c:pt>
                <c:pt idx="6">
                  <c:v>194.675962</c:v>
                </c:pt>
                <c:pt idx="7">
                  <c:v>194.44422299999999</c:v>
                </c:pt>
                <c:pt idx="8">
                  <c:v>194.272097</c:v>
                </c:pt>
                <c:pt idx="9">
                  <c:v>194.11422099999999</c:v>
                </c:pt>
                <c:pt idx="10">
                  <c:v>193.929171</c:v>
                </c:pt>
                <c:pt idx="11">
                  <c:v>193.743909</c:v>
                </c:pt>
                <c:pt idx="12">
                  <c:v>193.62007299999999</c:v>
                </c:pt>
                <c:pt idx="13">
                  <c:v>193.399686</c:v>
                </c:pt>
                <c:pt idx="14">
                  <c:v>193.16067000000001</c:v>
                </c:pt>
                <c:pt idx="15">
                  <c:v>192.99617000000001</c:v>
                </c:pt>
                <c:pt idx="16">
                  <c:v>192.877107</c:v>
                </c:pt>
                <c:pt idx="17">
                  <c:v>192.704193</c:v>
                </c:pt>
                <c:pt idx="18">
                  <c:v>192.67646400000001</c:v>
                </c:pt>
                <c:pt idx="19">
                  <c:v>192.63710399999999</c:v>
                </c:pt>
                <c:pt idx="20">
                  <c:v>192.62226899999999</c:v>
                </c:pt>
                <c:pt idx="21">
                  <c:v>192.577887</c:v>
                </c:pt>
                <c:pt idx="22">
                  <c:v>192.44273699999999</c:v>
                </c:pt>
                <c:pt idx="23">
                  <c:v>192.24119099999999</c:v>
                </c:pt>
                <c:pt idx="24">
                  <c:v>192.039806</c:v>
                </c:pt>
                <c:pt idx="25">
                  <c:v>192.01255399999999</c:v>
                </c:pt>
                <c:pt idx="26">
                  <c:v>191.98043999999999</c:v>
                </c:pt>
                <c:pt idx="27">
                  <c:v>191.96549099999999</c:v>
                </c:pt>
                <c:pt idx="28">
                  <c:v>191.89130399999999</c:v>
                </c:pt>
                <c:pt idx="29">
                  <c:v>191.83193</c:v>
                </c:pt>
                <c:pt idx="30">
                  <c:v>191.78694999999999</c:v>
                </c:pt>
                <c:pt idx="31">
                  <c:v>191.80557200000001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976768"/>
        <c:axId val="216983040"/>
      </c:lineChart>
      <c:catAx>
        <c:axId val="216976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Control ID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6983040"/>
        <c:crosses val="autoZero"/>
        <c:auto val="1"/>
        <c:lblAlgn val="ctr"/>
        <c:lblOffset val="100"/>
        <c:noMultiLvlLbl val="0"/>
      </c:catAx>
      <c:valAx>
        <c:axId val="216983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Elevation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69767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CA"/>
              <a:t>Cobourg</a:t>
            </a:r>
            <a:r>
              <a:rPr lang="en-CA" baseline="0"/>
              <a:t> Profile 14 - 5m Interval - December 10, 2015 Auto Ground Classification Test</a:t>
            </a:r>
          </a:p>
          <a:p>
            <a:pPr>
              <a:defRPr/>
            </a:pPr>
            <a:r>
              <a:rPr lang="en-CA" baseline="0"/>
              <a:t>Landcover:  Mixed Forest</a:t>
            </a:r>
            <a:endParaRPr lang="en-CA"/>
          </a:p>
        </c:rich>
      </c:tx>
      <c:layout>
        <c:manualLayout>
          <c:xMode val="edge"/>
          <c:yMode val="edge"/>
          <c:x val="0.1572382766977693"/>
          <c:y val="0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'PR14'!$G$1</c:f>
              <c:strCache>
                <c:ptCount val="1"/>
                <c:pt idx="0">
                  <c:v>DSM2m_Z</c:v>
                </c:pt>
              </c:strCache>
            </c:strRef>
          </c:tx>
          <c:marker>
            <c:symbol val="none"/>
          </c:marker>
          <c:cat>
            <c:numRef>
              <c:f>'PR14'!$K$2:$K$45</c:f>
              <c:numCache>
                <c:formatCode>General</c:formatCode>
                <c:ptCount val="4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</c:numCache>
            </c:numRef>
          </c:cat>
          <c:val>
            <c:numRef>
              <c:f>'PR14'!$G$2:$G$45</c:f>
              <c:numCache>
                <c:formatCode>General</c:formatCode>
                <c:ptCount val="44"/>
                <c:pt idx="0">
                  <c:v>174.92380000000412</c:v>
                </c:pt>
                <c:pt idx="1">
                  <c:v>180.77270000000135</c:v>
                </c:pt>
                <c:pt idx="2">
                  <c:v>182.08250000000407</c:v>
                </c:pt>
                <c:pt idx="3">
                  <c:v>182.54499999999825</c:v>
                </c:pt>
                <c:pt idx="4">
                  <c:v>183.2609999999986</c:v>
                </c:pt>
                <c:pt idx="5">
                  <c:v>184.47060000000056</c:v>
                </c:pt>
                <c:pt idx="6">
                  <c:v>186.21600000000035</c:v>
                </c:pt>
                <c:pt idx="7">
                  <c:v>186.56149999999616</c:v>
                </c:pt>
                <c:pt idx="8">
                  <c:v>186.16190000000643</c:v>
                </c:pt>
                <c:pt idx="9">
                  <c:v>185.15630000000237</c:v>
                </c:pt>
                <c:pt idx="10">
                  <c:v>184.7219999999943</c:v>
                </c:pt>
                <c:pt idx="11">
                  <c:v>185.43949999999313</c:v>
                </c:pt>
                <c:pt idx="12">
                  <c:v>186.21439999999711</c:v>
                </c:pt>
                <c:pt idx="13">
                  <c:v>184.93180000000575</c:v>
                </c:pt>
                <c:pt idx="14">
                  <c:v>181.83319999999367</c:v>
                </c:pt>
                <c:pt idx="15">
                  <c:v>179.2268999999942</c:v>
                </c:pt>
                <c:pt idx="16">
                  <c:v>179.90510000000359</c:v>
                </c:pt>
                <c:pt idx="17">
                  <c:v>180.62380000000121</c:v>
                </c:pt>
                <c:pt idx="18">
                  <c:v>172.01420000000508</c:v>
                </c:pt>
                <c:pt idx="19">
                  <c:v>173.06350000000384</c:v>
                </c:pt>
                <c:pt idx="20">
                  <c:v>176.04919999999402</c:v>
                </c:pt>
                <c:pt idx="21">
                  <c:v>171.17609999999695</c:v>
                </c:pt>
                <c:pt idx="22">
                  <c:v>170.76350000000093</c:v>
                </c:pt>
                <c:pt idx="23">
                  <c:v>172.26639999999315</c:v>
                </c:pt>
                <c:pt idx="24">
                  <c:v>170.21760000000359</c:v>
                </c:pt>
                <c:pt idx="25">
                  <c:v>170.26290000000154</c:v>
                </c:pt>
                <c:pt idx="26">
                  <c:v>171.44759999999951</c:v>
                </c:pt>
                <c:pt idx="27">
                  <c:v>172.34200000000419</c:v>
                </c:pt>
                <c:pt idx="28">
                  <c:v>170.88460000000487</c:v>
                </c:pt>
                <c:pt idx="29">
                  <c:v>170.38039999999455</c:v>
                </c:pt>
                <c:pt idx="30">
                  <c:v>169.59200000000419</c:v>
                </c:pt>
                <c:pt idx="31">
                  <c:v>169.25740000000224</c:v>
                </c:pt>
                <c:pt idx="32">
                  <c:v>168.84759999999369</c:v>
                </c:pt>
                <c:pt idx="33">
                  <c:v>168.81399999999849</c:v>
                </c:pt>
                <c:pt idx="34">
                  <c:v>169.02190000000701</c:v>
                </c:pt>
                <c:pt idx="35">
                  <c:v>168.70050000000629</c:v>
                </c:pt>
                <c:pt idx="36">
                  <c:v>168.39629999999306</c:v>
                </c:pt>
                <c:pt idx="37">
                  <c:v>168.06230000000505</c:v>
                </c:pt>
                <c:pt idx="38">
                  <c:v>167.57309999999416</c:v>
                </c:pt>
                <c:pt idx="39">
                  <c:v>167.69139999999607</c:v>
                </c:pt>
                <c:pt idx="40">
                  <c:v>170.09249999999884</c:v>
                </c:pt>
                <c:pt idx="41">
                  <c:v>166.28770000000077</c:v>
                </c:pt>
                <c:pt idx="42">
                  <c:v>166.50019999999495</c:v>
                </c:pt>
                <c:pt idx="43">
                  <c:v>166.62979999999516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'PR14'!$H$1</c:f>
              <c:strCache>
                <c:ptCount val="1"/>
                <c:pt idx="0">
                  <c:v>DSM50cm_Z</c:v>
                </c:pt>
              </c:strCache>
            </c:strRef>
          </c:tx>
          <c:marker>
            <c:symbol val="none"/>
          </c:marker>
          <c:cat>
            <c:numRef>
              <c:f>'PR14'!$K$2:$K$45</c:f>
              <c:numCache>
                <c:formatCode>General</c:formatCode>
                <c:ptCount val="4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</c:numCache>
            </c:numRef>
          </c:cat>
          <c:val>
            <c:numRef>
              <c:f>'PR14'!$H$2:$H$45</c:f>
              <c:numCache>
                <c:formatCode>General</c:formatCode>
                <c:ptCount val="44"/>
                <c:pt idx="0">
                  <c:v>182.17699999999604</c:v>
                </c:pt>
                <c:pt idx="1">
                  <c:v>184.5109999999986</c:v>
                </c:pt>
                <c:pt idx="2">
                  <c:v>184.4948000000004</c:v>
                </c:pt>
                <c:pt idx="3">
                  <c:v>187.52360000000044</c:v>
                </c:pt>
                <c:pt idx="4">
                  <c:v>186.06909999999334</c:v>
                </c:pt>
                <c:pt idx="5">
                  <c:v>185.7448000000004</c:v>
                </c:pt>
                <c:pt idx="6">
                  <c:v>184.83310000000347</c:v>
                </c:pt>
                <c:pt idx="7">
                  <c:v>184.95540000000619</c:v>
                </c:pt>
                <c:pt idx="8">
                  <c:v>184.42740000000049</c:v>
                </c:pt>
                <c:pt idx="9">
                  <c:v>186.5966999999946</c:v>
                </c:pt>
                <c:pt idx="10">
                  <c:v>185.16749999999593</c:v>
                </c:pt>
                <c:pt idx="11">
                  <c:v>181.61900000000605</c:v>
                </c:pt>
                <c:pt idx="12">
                  <c:v>178.28720000000612</c:v>
                </c:pt>
                <c:pt idx="13">
                  <c:v>180.07580000000598</c:v>
                </c:pt>
                <c:pt idx="14">
                  <c:v>181.76549999999406</c:v>
                </c:pt>
                <c:pt idx="15">
                  <c:v>171.67740000000049</c:v>
                </c:pt>
                <c:pt idx="16">
                  <c:v>177.74400000000605</c:v>
                </c:pt>
                <c:pt idx="17">
                  <c:v>169.94939999999769</c:v>
                </c:pt>
                <c:pt idx="18">
                  <c:v>170.26179999999295</c:v>
                </c:pt>
                <c:pt idx="19">
                  <c:v>169.99069999999483</c:v>
                </c:pt>
                <c:pt idx="20">
                  <c:v>176.90099999999802</c:v>
                </c:pt>
                <c:pt idx="21">
                  <c:v>170.74090000000433</c:v>
                </c:pt>
                <c:pt idx="22">
                  <c:v>169.60959999999614</c:v>
                </c:pt>
                <c:pt idx="23">
                  <c:v>169.2039999999979</c:v>
                </c:pt>
                <c:pt idx="24">
                  <c:v>169.33280000000377</c:v>
                </c:pt>
                <c:pt idx="25">
                  <c:v>168.84519999999611</c:v>
                </c:pt>
                <c:pt idx="26">
                  <c:v>169.82719999999972</c:v>
                </c:pt>
                <c:pt idx="27">
                  <c:v>168.55550000000221</c:v>
                </c:pt>
                <c:pt idx="28">
                  <c:v>168.14710000000196</c:v>
                </c:pt>
                <c:pt idx="29">
                  <c:v>169.23380000000179</c:v>
                </c:pt>
                <c:pt idx="30">
                  <c:v>168.35520000000542</c:v>
                </c:pt>
                <c:pt idx="31">
                  <c:v>167.29349999999977</c:v>
                </c:pt>
                <c:pt idx="32">
                  <c:v>172.59560000000056</c:v>
                </c:pt>
                <c:pt idx="33">
                  <c:v>166.58370000000286</c:v>
                </c:pt>
                <c:pt idx="34">
                  <c:v>167.6027000000031</c:v>
                </c:pt>
                <c:pt idx="35">
                  <c:v>166.37059999999474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'PR14'!$I$1</c:f>
              <c:strCache>
                <c:ptCount val="1"/>
                <c:pt idx="0">
                  <c:v>DTm2m_Z</c:v>
                </c:pt>
              </c:strCache>
            </c:strRef>
          </c:tx>
          <c:marker>
            <c:symbol val="none"/>
          </c:marker>
          <c:cat>
            <c:numRef>
              <c:f>'PR14'!$K$2:$K$45</c:f>
              <c:numCache>
                <c:formatCode>General</c:formatCode>
                <c:ptCount val="4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</c:numCache>
            </c:numRef>
          </c:cat>
          <c:val>
            <c:numRef>
              <c:f>'PR14'!$I$2:$I$45</c:f>
              <c:numCache>
                <c:formatCode>General</c:formatCode>
                <c:ptCount val="44"/>
                <c:pt idx="0">
                  <c:v>169.65480000000389</c:v>
                </c:pt>
                <c:pt idx="1">
                  <c:v>169.8469000000041</c:v>
                </c:pt>
                <c:pt idx="2">
                  <c:v>170.06939999999304</c:v>
                </c:pt>
                <c:pt idx="3">
                  <c:v>170.22890000000189</c:v>
                </c:pt>
                <c:pt idx="4">
                  <c:v>170.32000000000698</c:v>
                </c:pt>
                <c:pt idx="5">
                  <c:v>170.25079999999434</c:v>
                </c:pt>
                <c:pt idx="6">
                  <c:v>170.18929999999818</c:v>
                </c:pt>
                <c:pt idx="7">
                  <c:v>170.16060000000289</c:v>
                </c:pt>
                <c:pt idx="8">
                  <c:v>170.20299999999406</c:v>
                </c:pt>
                <c:pt idx="9">
                  <c:v>170.26369999999588</c:v>
                </c:pt>
                <c:pt idx="10">
                  <c:v>170.30710000000545</c:v>
                </c:pt>
                <c:pt idx="11">
                  <c:v>170.35869999999704</c:v>
                </c:pt>
                <c:pt idx="12">
                  <c:v>170.44040000000678</c:v>
                </c:pt>
                <c:pt idx="13">
                  <c:v>170.53109999999288</c:v>
                </c:pt>
                <c:pt idx="14">
                  <c:v>170.6591000000044</c:v>
                </c:pt>
                <c:pt idx="15">
                  <c:v>170.79700000000594</c:v>
                </c:pt>
                <c:pt idx="16">
                  <c:v>170.91929999999411</c:v>
                </c:pt>
                <c:pt idx="17">
                  <c:v>171.04730000000563</c:v>
                </c:pt>
                <c:pt idx="18">
                  <c:v>171.29630000000179</c:v>
                </c:pt>
                <c:pt idx="19">
                  <c:v>171.72040000000561</c:v>
                </c:pt>
                <c:pt idx="20">
                  <c:v>171.39770000000135</c:v>
                </c:pt>
                <c:pt idx="21">
                  <c:v>171.07749999999942</c:v>
                </c:pt>
                <c:pt idx="22">
                  <c:v>170.57319999999891</c:v>
                </c:pt>
                <c:pt idx="23">
                  <c:v>170.3292999999976</c:v>
                </c:pt>
                <c:pt idx="24">
                  <c:v>170.0853999999963</c:v>
                </c:pt>
                <c:pt idx="25">
                  <c:v>169.94259999999485</c:v>
                </c:pt>
                <c:pt idx="26">
                  <c:v>169.46360000000277</c:v>
                </c:pt>
                <c:pt idx="27">
                  <c:v>169.04880000000412</c:v>
                </c:pt>
                <c:pt idx="28">
                  <c:v>168.68640000000596</c:v>
                </c:pt>
                <c:pt idx="29">
                  <c:v>168.40579999999318</c:v>
                </c:pt>
                <c:pt idx="30">
                  <c:v>167.89010000000417</c:v>
                </c:pt>
                <c:pt idx="31">
                  <c:v>167.80370000000403</c:v>
                </c:pt>
                <c:pt idx="32">
                  <c:v>167.50440000000526</c:v>
                </c:pt>
                <c:pt idx="33">
                  <c:v>167.28340000000026</c:v>
                </c:pt>
                <c:pt idx="34">
                  <c:v>166.85309999999299</c:v>
                </c:pt>
                <c:pt idx="35">
                  <c:v>166.66109999999753</c:v>
                </c:pt>
                <c:pt idx="36">
                  <c:v>166.34230000000389</c:v>
                </c:pt>
                <c:pt idx="37">
                  <c:v>165.3350999999966</c:v>
                </c:pt>
                <c:pt idx="38">
                  <c:v>165.18889999999374</c:v>
                </c:pt>
                <c:pt idx="39">
                  <c:v>165.7960000000021</c:v>
                </c:pt>
                <c:pt idx="40">
                  <c:v>165.54670000000624</c:v>
                </c:pt>
                <c:pt idx="41">
                  <c:v>165.39250000000175</c:v>
                </c:pt>
                <c:pt idx="42">
                  <c:v>165.38490000000456</c:v>
                </c:pt>
                <c:pt idx="43">
                  <c:v>165.19920000000275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'PR14'!$J$1</c:f>
              <c:strCache>
                <c:ptCount val="1"/>
                <c:pt idx="0">
                  <c:v>GTA_Z</c:v>
                </c:pt>
              </c:strCache>
            </c:strRef>
          </c:tx>
          <c:marker>
            <c:symbol val="none"/>
          </c:marker>
          <c:cat>
            <c:numRef>
              <c:f>'PR14'!$K$2:$K$45</c:f>
              <c:numCache>
                <c:formatCode>General</c:formatCode>
                <c:ptCount val="4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</c:numCache>
            </c:numRef>
          </c:cat>
          <c:val>
            <c:numRef>
              <c:f>'PR14'!$J$2:$J$45</c:f>
              <c:numCache>
                <c:formatCode>General</c:formatCode>
                <c:ptCount val="44"/>
                <c:pt idx="0">
                  <c:v>168.12540000000445</c:v>
                </c:pt>
                <c:pt idx="1">
                  <c:v>167.82300000000396</c:v>
                </c:pt>
                <c:pt idx="2">
                  <c:v>167.79700000000594</c:v>
                </c:pt>
                <c:pt idx="3">
                  <c:v>167.85259999999835</c:v>
                </c:pt>
                <c:pt idx="4">
                  <c:v>167.91559999999299</c:v>
                </c:pt>
                <c:pt idx="5">
                  <c:v>168.03459999999905</c:v>
                </c:pt>
                <c:pt idx="6">
                  <c:v>168.08389999999781</c:v>
                </c:pt>
                <c:pt idx="7">
                  <c:v>168.14549999999872</c:v>
                </c:pt>
                <c:pt idx="8">
                  <c:v>168.30009999999311</c:v>
                </c:pt>
                <c:pt idx="9">
                  <c:v>168.45780000000377</c:v>
                </c:pt>
                <c:pt idx="10">
                  <c:v>168.55800000000454</c:v>
                </c:pt>
                <c:pt idx="11">
                  <c:v>168.65649999999732</c:v>
                </c:pt>
                <c:pt idx="12">
                  <c:v>168.79320000000007</c:v>
                </c:pt>
                <c:pt idx="13">
                  <c:v>168.92530000000261</c:v>
                </c:pt>
                <c:pt idx="14">
                  <c:v>169.10390000000189</c:v>
                </c:pt>
                <c:pt idx="15">
                  <c:v>169.30259999999544</c:v>
                </c:pt>
                <c:pt idx="16">
                  <c:v>169.51440000000002</c:v>
                </c:pt>
                <c:pt idx="17">
                  <c:v>169.81979999999749</c:v>
                </c:pt>
                <c:pt idx="18">
                  <c:v>170.62410000000091</c:v>
                </c:pt>
                <c:pt idx="19">
                  <c:v>171.35649999999441</c:v>
                </c:pt>
                <c:pt idx="20">
                  <c:v>170.66019999999844</c:v>
                </c:pt>
                <c:pt idx="21">
                  <c:v>169.85920000000624</c:v>
                </c:pt>
                <c:pt idx="22">
                  <c:v>169.14939999999478</c:v>
                </c:pt>
                <c:pt idx="23">
                  <c:v>168.70230000000447</c:v>
                </c:pt>
                <c:pt idx="24">
                  <c:v>168.34579999999551</c:v>
                </c:pt>
                <c:pt idx="25">
                  <c:v>168.08109999999579</c:v>
                </c:pt>
                <c:pt idx="26">
                  <c:v>167.85520000000542</c:v>
                </c:pt>
                <c:pt idx="27">
                  <c:v>167.62330000000657</c:v>
                </c:pt>
                <c:pt idx="28">
                  <c:v>167.40110000000277</c:v>
                </c:pt>
                <c:pt idx="29">
                  <c:v>167.34780000000319</c:v>
                </c:pt>
                <c:pt idx="30">
                  <c:v>167.25539999999455</c:v>
                </c:pt>
                <c:pt idx="31">
                  <c:v>166.91929999999411</c:v>
                </c:pt>
                <c:pt idx="32">
                  <c:v>166.5393999999942</c:v>
                </c:pt>
                <c:pt idx="33">
                  <c:v>166.53519999999844</c:v>
                </c:pt>
                <c:pt idx="34">
                  <c:v>166.62649999999849</c:v>
                </c:pt>
                <c:pt idx="35">
                  <c:v>167.07700000000477</c:v>
                </c:pt>
                <c:pt idx="36">
                  <c:v>167.52589999999327</c:v>
                </c:pt>
                <c:pt idx="37">
                  <c:v>167.43260000000009</c:v>
                </c:pt>
                <c:pt idx="38">
                  <c:v>167.08749999999418</c:v>
                </c:pt>
                <c:pt idx="39">
                  <c:v>166.51029999999446</c:v>
                </c:pt>
                <c:pt idx="40">
                  <c:v>165.54619999999704</c:v>
                </c:pt>
                <c:pt idx="41">
                  <c:v>164.52150000000256</c:v>
                </c:pt>
                <c:pt idx="42">
                  <c:v>164.33830000000307</c:v>
                </c:pt>
                <c:pt idx="43">
                  <c:v>164.34230000000389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086080"/>
        <c:axId val="225653504"/>
      </c:lineChart>
      <c:catAx>
        <c:axId val="225086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Profile Distance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5653504"/>
        <c:crosses val="autoZero"/>
        <c:auto val="1"/>
        <c:lblAlgn val="ctr"/>
        <c:lblOffset val="100"/>
        <c:noMultiLvlLbl val="0"/>
      </c:catAx>
      <c:valAx>
        <c:axId val="225653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Profile</a:t>
                </a:r>
                <a:r>
                  <a:rPr lang="en-CA" baseline="0"/>
                  <a:t> Elevation (m)</a:t>
                </a:r>
                <a:endParaRPr lang="en-CA"/>
              </a:p>
            </c:rich>
          </c:tx>
          <c:layout>
            <c:manualLayout>
              <c:xMode val="edge"/>
              <c:yMode val="edge"/>
              <c:x val="1.2676460964394662E-2"/>
              <c:y val="0.4383697495730217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50860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CA"/>
              <a:t>(Survey Point Sequence Error) PR14</a:t>
            </a:r>
            <a:r>
              <a:rPr lang="en-CA" baseline="0"/>
              <a:t> - Surveyed points and Corresponding DEM Elevations</a:t>
            </a:r>
          </a:p>
          <a:p>
            <a:pPr>
              <a:defRPr/>
            </a:pPr>
            <a:r>
              <a:rPr lang="en-CA" baseline="0"/>
              <a:t>Landcover: </a:t>
            </a:r>
            <a:r>
              <a:rPr lang="en-CA" sz="1800" b="1" i="0" baseline="0">
                <a:effectLst/>
              </a:rPr>
              <a:t>Mixed Forest</a:t>
            </a:r>
            <a:endParaRPr lang="en-CA">
              <a:effectLst/>
            </a:endParaRPr>
          </a:p>
        </c:rich>
      </c:tx>
      <c:layout/>
      <c:overlay val="1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All_Points!$L$1</c:f>
              <c:strCache>
                <c:ptCount val="1"/>
                <c:pt idx="0">
                  <c:v>DTM2m</c:v>
                </c:pt>
              </c:strCache>
            </c:strRef>
          </c:tx>
          <c:marker>
            <c:symbol val="none"/>
          </c:marker>
          <c:cat>
            <c:numRef>
              <c:f>All_Points!$B$490:$B$514</c:f>
              <c:numCache>
                <c:formatCode>General</c:formatCode>
                <c:ptCount val="25"/>
                <c:pt idx="0">
                  <c:v>519</c:v>
                </c:pt>
                <c:pt idx="1">
                  <c:v>520</c:v>
                </c:pt>
                <c:pt idx="2">
                  <c:v>521</c:v>
                </c:pt>
                <c:pt idx="3">
                  <c:v>522</c:v>
                </c:pt>
                <c:pt idx="4">
                  <c:v>523</c:v>
                </c:pt>
                <c:pt idx="5">
                  <c:v>524</c:v>
                </c:pt>
                <c:pt idx="6">
                  <c:v>525</c:v>
                </c:pt>
                <c:pt idx="7">
                  <c:v>526</c:v>
                </c:pt>
                <c:pt idx="8">
                  <c:v>527</c:v>
                </c:pt>
                <c:pt idx="9">
                  <c:v>528</c:v>
                </c:pt>
                <c:pt idx="10">
                  <c:v>529</c:v>
                </c:pt>
                <c:pt idx="11">
                  <c:v>530</c:v>
                </c:pt>
                <c:pt idx="12">
                  <c:v>531</c:v>
                </c:pt>
                <c:pt idx="13">
                  <c:v>532</c:v>
                </c:pt>
                <c:pt idx="14">
                  <c:v>518</c:v>
                </c:pt>
                <c:pt idx="15">
                  <c:v>517</c:v>
                </c:pt>
                <c:pt idx="16">
                  <c:v>516</c:v>
                </c:pt>
                <c:pt idx="17">
                  <c:v>515</c:v>
                </c:pt>
                <c:pt idx="18">
                  <c:v>514</c:v>
                </c:pt>
                <c:pt idx="19">
                  <c:v>513</c:v>
                </c:pt>
                <c:pt idx="20">
                  <c:v>512</c:v>
                </c:pt>
                <c:pt idx="21">
                  <c:v>511</c:v>
                </c:pt>
                <c:pt idx="22">
                  <c:v>510</c:v>
                </c:pt>
                <c:pt idx="23">
                  <c:v>509</c:v>
                </c:pt>
                <c:pt idx="24">
                  <c:v>508</c:v>
                </c:pt>
              </c:numCache>
            </c:numRef>
          </c:cat>
          <c:val>
            <c:numRef>
              <c:f>All_Points!$L$490:$L$514</c:f>
              <c:numCache>
                <c:formatCode>General</c:formatCode>
                <c:ptCount val="25"/>
                <c:pt idx="0">
                  <c:v>171.54899597167969</c:v>
                </c:pt>
                <c:pt idx="1">
                  <c:v>171.42399597167969</c:v>
                </c:pt>
                <c:pt idx="2">
                  <c:v>171.07000732421875</c:v>
                </c:pt>
                <c:pt idx="3">
                  <c:v>170.55499267578125</c:v>
                </c:pt>
                <c:pt idx="4">
                  <c:v>170.0679931640625</c:v>
                </c:pt>
                <c:pt idx="5">
                  <c:v>169.42300415039063</c:v>
                </c:pt>
                <c:pt idx="6">
                  <c:v>168.71600341796875</c:v>
                </c:pt>
                <c:pt idx="7">
                  <c:v>167.8800048828125</c:v>
                </c:pt>
                <c:pt idx="8">
                  <c:v>167.531005859375</c:v>
                </c:pt>
                <c:pt idx="9">
                  <c:v>166.718994140625</c:v>
                </c:pt>
                <c:pt idx="10">
                  <c:v>166.24000549316406</c:v>
                </c:pt>
                <c:pt idx="11">
                  <c:v>164.62399291992187</c:v>
                </c:pt>
                <c:pt idx="12">
                  <c:v>165.69999694824219</c:v>
                </c:pt>
                <c:pt idx="13">
                  <c:v>165.19500732421875</c:v>
                </c:pt>
                <c:pt idx="14">
                  <c:v>171.27000427246094</c:v>
                </c:pt>
                <c:pt idx="15">
                  <c:v>171.17300415039062</c:v>
                </c:pt>
                <c:pt idx="16">
                  <c:v>170.91999816894531</c:v>
                </c:pt>
                <c:pt idx="17">
                  <c:v>170.52200317382812</c:v>
                </c:pt>
                <c:pt idx="18">
                  <c:v>170.36199951171875</c:v>
                </c:pt>
                <c:pt idx="19">
                  <c:v>170.40699768066406</c:v>
                </c:pt>
                <c:pt idx="20">
                  <c:v>170.11700439453125</c:v>
                </c:pt>
                <c:pt idx="21">
                  <c:v>170.27699279785156</c:v>
                </c:pt>
                <c:pt idx="22">
                  <c:v>170.10200500488281</c:v>
                </c:pt>
                <c:pt idx="23">
                  <c:v>170.06100463867187</c:v>
                </c:pt>
                <c:pt idx="24">
                  <c:v>169.677001953125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All_Points!$M$1</c:f>
              <c:strCache>
                <c:ptCount val="1"/>
                <c:pt idx="0">
                  <c:v>DSM50cm</c:v>
                </c:pt>
              </c:strCache>
            </c:strRef>
          </c:tx>
          <c:marker>
            <c:symbol val="none"/>
          </c:marker>
          <c:cat>
            <c:numRef>
              <c:f>All_Points!$B$490:$B$514</c:f>
              <c:numCache>
                <c:formatCode>General</c:formatCode>
                <c:ptCount val="25"/>
                <c:pt idx="0">
                  <c:v>519</c:v>
                </c:pt>
                <c:pt idx="1">
                  <c:v>520</c:v>
                </c:pt>
                <c:pt idx="2">
                  <c:v>521</c:v>
                </c:pt>
                <c:pt idx="3">
                  <c:v>522</c:v>
                </c:pt>
                <c:pt idx="4">
                  <c:v>523</c:v>
                </c:pt>
                <c:pt idx="5">
                  <c:v>524</c:v>
                </c:pt>
                <c:pt idx="6">
                  <c:v>525</c:v>
                </c:pt>
                <c:pt idx="7">
                  <c:v>526</c:v>
                </c:pt>
                <c:pt idx="8">
                  <c:v>527</c:v>
                </c:pt>
                <c:pt idx="9">
                  <c:v>528</c:v>
                </c:pt>
                <c:pt idx="10">
                  <c:v>529</c:v>
                </c:pt>
                <c:pt idx="11">
                  <c:v>530</c:v>
                </c:pt>
                <c:pt idx="12">
                  <c:v>531</c:v>
                </c:pt>
                <c:pt idx="13">
                  <c:v>532</c:v>
                </c:pt>
                <c:pt idx="14">
                  <c:v>518</c:v>
                </c:pt>
                <c:pt idx="15">
                  <c:v>517</c:v>
                </c:pt>
                <c:pt idx="16">
                  <c:v>516</c:v>
                </c:pt>
                <c:pt idx="17">
                  <c:v>515</c:v>
                </c:pt>
                <c:pt idx="18">
                  <c:v>514</c:v>
                </c:pt>
                <c:pt idx="19">
                  <c:v>513</c:v>
                </c:pt>
                <c:pt idx="20">
                  <c:v>512</c:v>
                </c:pt>
                <c:pt idx="21">
                  <c:v>511</c:v>
                </c:pt>
                <c:pt idx="22">
                  <c:v>510</c:v>
                </c:pt>
                <c:pt idx="23">
                  <c:v>509</c:v>
                </c:pt>
                <c:pt idx="24">
                  <c:v>508</c:v>
                </c:pt>
              </c:numCache>
            </c:numRef>
          </c:cat>
          <c:val>
            <c:numRef>
              <c:f>All_Points!$M$490:$M$514</c:f>
              <c:numCache>
                <c:formatCode>General</c:formatCode>
                <c:ptCount val="25"/>
                <c:pt idx="0">
                  <c:v>171.42999267578125</c:v>
                </c:pt>
                <c:pt idx="1">
                  <c:v>178.08999633789063</c:v>
                </c:pt>
                <c:pt idx="2">
                  <c:v>0</c:v>
                </c:pt>
                <c:pt idx="3">
                  <c:v>170.66000366210937</c:v>
                </c:pt>
                <c:pt idx="4">
                  <c:v>169.94999694824219</c:v>
                </c:pt>
                <c:pt idx="5">
                  <c:v>170.03999328613281</c:v>
                </c:pt>
                <c:pt idx="6">
                  <c:v>170.91000366210937</c:v>
                </c:pt>
                <c:pt idx="7">
                  <c:v>169.61000061035156</c:v>
                </c:pt>
                <c:pt idx="8">
                  <c:v>169.36000061035156</c:v>
                </c:pt>
                <c:pt idx="9">
                  <c:v>169.77999877929687</c:v>
                </c:pt>
                <c:pt idx="10">
                  <c:v>168.07000732421875</c:v>
                </c:pt>
                <c:pt idx="11">
                  <c:v>168.55000305175781</c:v>
                </c:pt>
                <c:pt idx="12">
                  <c:v>167.30000305175781</c:v>
                </c:pt>
                <c:pt idx="13">
                  <c:v>166.35000610351562</c:v>
                </c:pt>
                <c:pt idx="14">
                  <c:v>0</c:v>
                </c:pt>
                <c:pt idx="15">
                  <c:v>181.6199951171875</c:v>
                </c:pt>
                <c:pt idx="16">
                  <c:v>178.28999328613281</c:v>
                </c:pt>
                <c:pt idx="17">
                  <c:v>185.33999633789062</c:v>
                </c:pt>
                <c:pt idx="18">
                  <c:v>184.41999816894531</c:v>
                </c:pt>
                <c:pt idx="19">
                  <c:v>184.69000244140625</c:v>
                </c:pt>
                <c:pt idx="20">
                  <c:v>185.91000366210937</c:v>
                </c:pt>
                <c:pt idx="21">
                  <c:v>184.55999755859375</c:v>
                </c:pt>
                <c:pt idx="22">
                  <c:v>184.27000427246094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All_Points!$N$1</c:f>
              <c:strCache>
                <c:ptCount val="1"/>
                <c:pt idx="0">
                  <c:v>DSM2m</c:v>
                </c:pt>
              </c:strCache>
            </c:strRef>
          </c:tx>
          <c:marker>
            <c:symbol val="none"/>
          </c:marker>
          <c:cat>
            <c:numRef>
              <c:f>All_Points!$B$490:$B$514</c:f>
              <c:numCache>
                <c:formatCode>General</c:formatCode>
                <c:ptCount val="25"/>
                <c:pt idx="0">
                  <c:v>519</c:v>
                </c:pt>
                <c:pt idx="1">
                  <c:v>520</c:v>
                </c:pt>
                <c:pt idx="2">
                  <c:v>521</c:v>
                </c:pt>
                <c:pt idx="3">
                  <c:v>522</c:v>
                </c:pt>
                <c:pt idx="4">
                  <c:v>523</c:v>
                </c:pt>
                <c:pt idx="5">
                  <c:v>524</c:v>
                </c:pt>
                <c:pt idx="6">
                  <c:v>525</c:v>
                </c:pt>
                <c:pt idx="7">
                  <c:v>526</c:v>
                </c:pt>
                <c:pt idx="8">
                  <c:v>527</c:v>
                </c:pt>
                <c:pt idx="9">
                  <c:v>528</c:v>
                </c:pt>
                <c:pt idx="10">
                  <c:v>529</c:v>
                </c:pt>
                <c:pt idx="11">
                  <c:v>530</c:v>
                </c:pt>
                <c:pt idx="12">
                  <c:v>531</c:v>
                </c:pt>
                <c:pt idx="13">
                  <c:v>532</c:v>
                </c:pt>
                <c:pt idx="14">
                  <c:v>518</c:v>
                </c:pt>
                <c:pt idx="15">
                  <c:v>517</c:v>
                </c:pt>
                <c:pt idx="16">
                  <c:v>516</c:v>
                </c:pt>
                <c:pt idx="17">
                  <c:v>515</c:v>
                </c:pt>
                <c:pt idx="18">
                  <c:v>514</c:v>
                </c:pt>
                <c:pt idx="19">
                  <c:v>513</c:v>
                </c:pt>
                <c:pt idx="20">
                  <c:v>512</c:v>
                </c:pt>
                <c:pt idx="21">
                  <c:v>511</c:v>
                </c:pt>
                <c:pt idx="22">
                  <c:v>510</c:v>
                </c:pt>
                <c:pt idx="23">
                  <c:v>509</c:v>
                </c:pt>
                <c:pt idx="24">
                  <c:v>508</c:v>
                </c:pt>
              </c:numCache>
            </c:numRef>
          </c:cat>
          <c:val>
            <c:numRef>
              <c:f>All_Points!$N$490:$N$514</c:f>
              <c:numCache>
                <c:formatCode>General</c:formatCode>
                <c:ptCount val="25"/>
                <c:pt idx="0">
                  <c:v>172.37600708007813</c:v>
                </c:pt>
                <c:pt idx="1">
                  <c:v>177.22999572753906</c:v>
                </c:pt>
                <c:pt idx="2">
                  <c:v>171.07000732421875</c:v>
                </c:pt>
                <c:pt idx="3">
                  <c:v>170.70700073242187</c:v>
                </c:pt>
                <c:pt idx="4">
                  <c:v>170.0679931640625</c:v>
                </c:pt>
                <c:pt idx="5">
                  <c:v>171.63800048828125</c:v>
                </c:pt>
                <c:pt idx="6">
                  <c:v>170.93600463867187</c:v>
                </c:pt>
                <c:pt idx="7">
                  <c:v>168.97999572753906</c:v>
                </c:pt>
                <c:pt idx="8">
                  <c:v>168.73599243164062</c:v>
                </c:pt>
                <c:pt idx="9">
                  <c:v>169.36300659179687</c:v>
                </c:pt>
                <c:pt idx="10">
                  <c:v>168.45100402832031</c:v>
                </c:pt>
                <c:pt idx="11">
                  <c:v>167.66200256347656</c:v>
                </c:pt>
                <c:pt idx="12">
                  <c:v>167.44000244140625</c:v>
                </c:pt>
                <c:pt idx="13">
                  <c:v>166.49400329589844</c:v>
                </c:pt>
                <c:pt idx="14">
                  <c:v>171.27000427246094</c:v>
                </c:pt>
                <c:pt idx="15">
                  <c:v>181.80999755859375</c:v>
                </c:pt>
                <c:pt idx="16">
                  <c:v>179.55299377441406</c:v>
                </c:pt>
                <c:pt idx="17">
                  <c:v>184.75900268554687</c:v>
                </c:pt>
                <c:pt idx="18">
                  <c:v>185.15199279785156</c:v>
                </c:pt>
                <c:pt idx="19">
                  <c:v>185.15299987792969</c:v>
                </c:pt>
                <c:pt idx="20">
                  <c:v>186.24899291992187</c:v>
                </c:pt>
                <c:pt idx="21">
                  <c:v>184.93600463867187</c:v>
                </c:pt>
                <c:pt idx="22">
                  <c:v>183.20199584960937</c:v>
                </c:pt>
                <c:pt idx="23">
                  <c:v>183.61000061035156</c:v>
                </c:pt>
                <c:pt idx="24">
                  <c:v>175.19900512695312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All_Points!$O$1</c:f>
              <c:strCache>
                <c:ptCount val="1"/>
                <c:pt idx="0">
                  <c:v>gta_2002</c:v>
                </c:pt>
              </c:strCache>
            </c:strRef>
          </c:tx>
          <c:marker>
            <c:symbol val="none"/>
          </c:marker>
          <c:cat>
            <c:numRef>
              <c:f>All_Points!$B$490:$B$514</c:f>
              <c:numCache>
                <c:formatCode>General</c:formatCode>
                <c:ptCount val="25"/>
                <c:pt idx="0">
                  <c:v>519</c:v>
                </c:pt>
                <c:pt idx="1">
                  <c:v>520</c:v>
                </c:pt>
                <c:pt idx="2">
                  <c:v>521</c:v>
                </c:pt>
                <c:pt idx="3">
                  <c:v>522</c:v>
                </c:pt>
                <c:pt idx="4">
                  <c:v>523</c:v>
                </c:pt>
                <c:pt idx="5">
                  <c:v>524</c:v>
                </c:pt>
                <c:pt idx="6">
                  <c:v>525</c:v>
                </c:pt>
                <c:pt idx="7">
                  <c:v>526</c:v>
                </c:pt>
                <c:pt idx="8">
                  <c:v>527</c:v>
                </c:pt>
                <c:pt idx="9">
                  <c:v>528</c:v>
                </c:pt>
                <c:pt idx="10">
                  <c:v>529</c:v>
                </c:pt>
                <c:pt idx="11">
                  <c:v>530</c:v>
                </c:pt>
                <c:pt idx="12">
                  <c:v>531</c:v>
                </c:pt>
                <c:pt idx="13">
                  <c:v>532</c:v>
                </c:pt>
                <c:pt idx="14">
                  <c:v>518</c:v>
                </c:pt>
                <c:pt idx="15">
                  <c:v>517</c:v>
                </c:pt>
                <c:pt idx="16">
                  <c:v>516</c:v>
                </c:pt>
                <c:pt idx="17">
                  <c:v>515</c:v>
                </c:pt>
                <c:pt idx="18">
                  <c:v>514</c:v>
                </c:pt>
                <c:pt idx="19">
                  <c:v>513</c:v>
                </c:pt>
                <c:pt idx="20">
                  <c:v>512</c:v>
                </c:pt>
                <c:pt idx="21">
                  <c:v>511</c:v>
                </c:pt>
                <c:pt idx="22">
                  <c:v>510</c:v>
                </c:pt>
                <c:pt idx="23">
                  <c:v>509</c:v>
                </c:pt>
                <c:pt idx="24">
                  <c:v>508</c:v>
                </c:pt>
              </c:numCache>
            </c:numRef>
          </c:cat>
          <c:val>
            <c:numRef>
              <c:f>All_Points!$O$490:$O$514</c:f>
              <c:numCache>
                <c:formatCode>General</c:formatCode>
                <c:ptCount val="25"/>
                <c:pt idx="0">
                  <c:v>170.8800048828125</c:v>
                </c:pt>
                <c:pt idx="1">
                  <c:v>170.93800354003906</c:v>
                </c:pt>
                <c:pt idx="2">
                  <c:v>169.03399658203125</c:v>
                </c:pt>
                <c:pt idx="3">
                  <c:v>169.03399658203125</c:v>
                </c:pt>
                <c:pt idx="4">
                  <c:v>169.08299255371094</c:v>
                </c:pt>
                <c:pt idx="5">
                  <c:v>167.28500366210937</c:v>
                </c:pt>
                <c:pt idx="6">
                  <c:v>167.718994140625</c:v>
                </c:pt>
                <c:pt idx="7">
                  <c:v>166.26400756835937</c:v>
                </c:pt>
                <c:pt idx="8">
                  <c:v>166.593994140625</c:v>
                </c:pt>
                <c:pt idx="9">
                  <c:v>167.16799926757812</c:v>
                </c:pt>
                <c:pt idx="10">
                  <c:v>168.47999572753906</c:v>
                </c:pt>
                <c:pt idx="11">
                  <c:v>166.50700378417969</c:v>
                </c:pt>
                <c:pt idx="12">
                  <c:v>166.64500427246094</c:v>
                </c:pt>
                <c:pt idx="13">
                  <c:v>164.35699462890625</c:v>
                </c:pt>
                <c:pt idx="14">
                  <c:v>170.8800048828125</c:v>
                </c:pt>
                <c:pt idx="15">
                  <c:v>169.18600463867187</c:v>
                </c:pt>
                <c:pt idx="16">
                  <c:v>169.87800598144531</c:v>
                </c:pt>
                <c:pt idx="17">
                  <c:v>169.05400085449219</c:v>
                </c:pt>
                <c:pt idx="18">
                  <c:v>168.30400085449219</c:v>
                </c:pt>
                <c:pt idx="19">
                  <c:v>167.552001953125</c:v>
                </c:pt>
                <c:pt idx="20">
                  <c:v>168.41799926757812</c:v>
                </c:pt>
                <c:pt idx="21">
                  <c:v>167.69700622558594</c:v>
                </c:pt>
                <c:pt idx="22">
                  <c:v>168.61199951171875</c:v>
                </c:pt>
                <c:pt idx="23">
                  <c:v>167.97200012207031</c:v>
                </c:pt>
                <c:pt idx="24">
                  <c:v>168.25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All_Points!$F$1</c:f>
              <c:strCache>
                <c:ptCount val="1"/>
                <c:pt idx="0">
                  <c:v>Surveyed Elevation</c:v>
                </c:pt>
              </c:strCache>
            </c:strRef>
          </c:tx>
          <c:marker>
            <c:symbol val="none"/>
          </c:marker>
          <c:cat>
            <c:numRef>
              <c:f>All_Points!$B$490:$B$514</c:f>
              <c:numCache>
                <c:formatCode>General</c:formatCode>
                <c:ptCount val="25"/>
                <c:pt idx="0">
                  <c:v>519</c:v>
                </c:pt>
                <c:pt idx="1">
                  <c:v>520</c:v>
                </c:pt>
                <c:pt idx="2">
                  <c:v>521</c:v>
                </c:pt>
                <c:pt idx="3">
                  <c:v>522</c:v>
                </c:pt>
                <c:pt idx="4">
                  <c:v>523</c:v>
                </c:pt>
                <c:pt idx="5">
                  <c:v>524</c:v>
                </c:pt>
                <c:pt idx="6">
                  <c:v>525</c:v>
                </c:pt>
                <c:pt idx="7">
                  <c:v>526</c:v>
                </c:pt>
                <c:pt idx="8">
                  <c:v>527</c:v>
                </c:pt>
                <c:pt idx="9">
                  <c:v>528</c:v>
                </c:pt>
                <c:pt idx="10">
                  <c:v>529</c:v>
                </c:pt>
                <c:pt idx="11">
                  <c:v>530</c:v>
                </c:pt>
                <c:pt idx="12">
                  <c:v>531</c:v>
                </c:pt>
                <c:pt idx="13">
                  <c:v>532</c:v>
                </c:pt>
                <c:pt idx="14">
                  <c:v>518</c:v>
                </c:pt>
                <c:pt idx="15">
                  <c:v>517</c:v>
                </c:pt>
                <c:pt idx="16">
                  <c:v>516</c:v>
                </c:pt>
                <c:pt idx="17">
                  <c:v>515</c:v>
                </c:pt>
                <c:pt idx="18">
                  <c:v>514</c:v>
                </c:pt>
                <c:pt idx="19">
                  <c:v>513</c:v>
                </c:pt>
                <c:pt idx="20">
                  <c:v>512</c:v>
                </c:pt>
                <c:pt idx="21">
                  <c:v>511</c:v>
                </c:pt>
                <c:pt idx="22">
                  <c:v>510</c:v>
                </c:pt>
                <c:pt idx="23">
                  <c:v>509</c:v>
                </c:pt>
                <c:pt idx="24">
                  <c:v>508</c:v>
                </c:pt>
              </c:numCache>
            </c:numRef>
          </c:cat>
          <c:val>
            <c:numRef>
              <c:f>All_Points!$F$490:$F$514</c:f>
              <c:numCache>
                <c:formatCode>General</c:formatCode>
                <c:ptCount val="25"/>
                <c:pt idx="0">
                  <c:v>171.215845</c:v>
                </c:pt>
                <c:pt idx="1">
                  <c:v>170.859094</c:v>
                </c:pt>
                <c:pt idx="2">
                  <c:v>170.55614800000001</c:v>
                </c:pt>
                <c:pt idx="3">
                  <c:v>170.39883900000001</c:v>
                </c:pt>
                <c:pt idx="4">
                  <c:v>169.96784199999999</c:v>
                </c:pt>
                <c:pt idx="5">
                  <c:v>169.78852699999999</c:v>
                </c:pt>
                <c:pt idx="6">
                  <c:v>169.52162999999999</c:v>
                </c:pt>
                <c:pt idx="7">
                  <c:v>169.30046300000001</c:v>
                </c:pt>
                <c:pt idx="8">
                  <c:v>168.71484699999999</c:v>
                </c:pt>
                <c:pt idx="9">
                  <c:v>168.59697700000001</c:v>
                </c:pt>
                <c:pt idx="10">
                  <c:v>168.187377</c:v>
                </c:pt>
                <c:pt idx="11">
                  <c:v>167.64404500000001</c:v>
                </c:pt>
                <c:pt idx="12">
                  <c:v>167.22416200000001</c:v>
                </c:pt>
                <c:pt idx="13">
                  <c:v>166.03706700000001</c:v>
                </c:pt>
                <c:pt idx="14">
                  <c:v>171.12553500000001</c:v>
                </c:pt>
                <c:pt idx="15">
                  <c:v>171.14179999999999</c:v>
                </c:pt>
                <c:pt idx="16">
                  <c:v>170.62475900000001</c:v>
                </c:pt>
                <c:pt idx="17">
                  <c:v>169.91518400000001</c:v>
                </c:pt>
                <c:pt idx="18">
                  <c:v>169.87995100000001</c:v>
                </c:pt>
                <c:pt idx="19">
                  <c:v>169.72485</c:v>
                </c:pt>
                <c:pt idx="20">
                  <c:v>169.999698</c:v>
                </c:pt>
                <c:pt idx="21">
                  <c:v>170.08072799999999</c:v>
                </c:pt>
                <c:pt idx="22">
                  <c:v>169.26466099999999</c:v>
                </c:pt>
                <c:pt idx="23">
                  <c:v>169.530945</c:v>
                </c:pt>
                <c:pt idx="24">
                  <c:v>170.15785299999999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250688"/>
        <c:axId val="243378816"/>
      </c:lineChart>
      <c:catAx>
        <c:axId val="221250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Control ID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3378816"/>
        <c:crosses val="autoZero"/>
        <c:auto val="1"/>
        <c:lblAlgn val="ctr"/>
        <c:lblOffset val="100"/>
        <c:noMultiLvlLbl val="0"/>
      </c:catAx>
      <c:valAx>
        <c:axId val="2433788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Elevation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2506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6.png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chart" Target="../charts/chart12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chart" Target="../charts/chart13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chart" Target="../charts/chart14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1</xdr:row>
      <xdr:rowOff>61911</xdr:rowOff>
    </xdr:from>
    <xdr:to>
      <xdr:col>22</xdr:col>
      <xdr:colOff>333375</xdr:colOff>
      <xdr:row>35</xdr:row>
      <xdr:rowOff>9524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38</xdr:row>
      <xdr:rowOff>0</xdr:rowOff>
    </xdr:from>
    <xdr:to>
      <xdr:col>18</xdr:col>
      <xdr:colOff>589182</xdr:colOff>
      <xdr:row>65</xdr:row>
      <xdr:rowOff>104119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7239000"/>
          <a:ext cx="10952382" cy="52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219076</xdr:colOff>
      <xdr:row>33</xdr:row>
      <xdr:rowOff>138113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304800</xdr:colOff>
      <xdr:row>35</xdr:row>
      <xdr:rowOff>161925</xdr:rowOff>
    </xdr:from>
    <xdr:to>
      <xdr:col>19</xdr:col>
      <xdr:colOff>579620</xdr:colOff>
      <xdr:row>59</xdr:row>
      <xdr:rowOff>28021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" y="6829425"/>
          <a:ext cx="11247620" cy="443809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219076</xdr:colOff>
      <xdr:row>33</xdr:row>
      <xdr:rowOff>138113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35</xdr:row>
      <xdr:rowOff>0</xdr:rowOff>
    </xdr:from>
    <xdr:to>
      <xdr:col>12</xdr:col>
      <xdr:colOff>303924</xdr:colOff>
      <xdr:row>80</xdr:row>
      <xdr:rowOff>65596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6667500"/>
          <a:ext cx="7009524" cy="86380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219076</xdr:colOff>
      <xdr:row>33</xdr:row>
      <xdr:rowOff>138113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36</xdr:row>
      <xdr:rowOff>0</xdr:rowOff>
    </xdr:from>
    <xdr:to>
      <xdr:col>15</xdr:col>
      <xdr:colOff>151239</xdr:colOff>
      <xdr:row>82</xdr:row>
      <xdr:rowOff>170334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858000"/>
          <a:ext cx="9295239" cy="89333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219076</xdr:colOff>
      <xdr:row>33</xdr:row>
      <xdr:rowOff>138113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35</xdr:row>
      <xdr:rowOff>0</xdr:rowOff>
    </xdr:from>
    <xdr:to>
      <xdr:col>16</xdr:col>
      <xdr:colOff>94096</xdr:colOff>
      <xdr:row>78</xdr:row>
      <xdr:rowOff>75167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6667500"/>
          <a:ext cx="9238096" cy="82666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219075</xdr:colOff>
      <xdr:row>0</xdr:row>
      <xdr:rowOff>0</xdr:rowOff>
    </xdr:from>
    <xdr:to>
      <xdr:col>33</xdr:col>
      <xdr:colOff>438151</xdr:colOff>
      <xdr:row>33</xdr:row>
      <xdr:rowOff>138113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352425</xdr:colOff>
      <xdr:row>60</xdr:row>
      <xdr:rowOff>133350</xdr:rowOff>
    </xdr:from>
    <xdr:to>
      <xdr:col>19</xdr:col>
      <xdr:colOff>532768</xdr:colOff>
      <xdr:row>107</xdr:row>
      <xdr:rowOff>17946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24850" y="11563350"/>
          <a:ext cx="5057143" cy="8838096"/>
        </a:xfrm>
        <a:prstGeom prst="rect">
          <a:avLst/>
        </a:prstGeom>
      </xdr:spPr>
    </xdr:pic>
    <xdr:clientData/>
  </xdr:twoCellAnchor>
  <xdr:twoCellAnchor>
    <xdr:from>
      <xdr:col>11</xdr:col>
      <xdr:colOff>295275</xdr:colOff>
      <xdr:row>35</xdr:row>
      <xdr:rowOff>9525</xdr:rowOff>
    </xdr:from>
    <xdr:to>
      <xdr:col>30</xdr:col>
      <xdr:colOff>600076</xdr:colOff>
      <xdr:row>59</xdr:row>
      <xdr:rowOff>166688</xdr:rowOff>
    </xdr:to>
    <xdr:graphicFrame macro="">
      <xdr:nvGraphicFramePr>
        <xdr:cNvPr id="9" name="Chart 8" title="Profile 13 by 5m interval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590550</xdr:colOff>
      <xdr:row>19</xdr:row>
      <xdr:rowOff>104775</xdr:rowOff>
    </xdr:from>
    <xdr:to>
      <xdr:col>31</xdr:col>
      <xdr:colOff>285751</xdr:colOff>
      <xdr:row>44</xdr:row>
      <xdr:rowOff>71438</xdr:rowOff>
    </xdr:to>
    <xdr:graphicFrame macro="">
      <xdr:nvGraphicFramePr>
        <xdr:cNvPr id="3" name="Chart 2" title="Profile 13 by 5m interval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0</xdr:row>
      <xdr:rowOff>0</xdr:rowOff>
    </xdr:from>
    <xdr:to>
      <xdr:col>31</xdr:col>
      <xdr:colOff>276225</xdr:colOff>
      <xdr:row>18</xdr:row>
      <xdr:rowOff>171449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12</xdr:col>
      <xdr:colOff>361950</xdr:colOff>
      <xdr:row>46</xdr:row>
      <xdr:rowOff>19050</xdr:rowOff>
    </xdr:from>
    <xdr:to>
      <xdr:col>23</xdr:col>
      <xdr:colOff>332541</xdr:colOff>
      <xdr:row>91</xdr:row>
      <xdr:rowOff>132265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77150" y="8782050"/>
          <a:ext cx="6676191" cy="868571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0</xdr:rowOff>
    </xdr:from>
    <xdr:to>
      <xdr:col>30</xdr:col>
      <xdr:colOff>304801</xdr:colOff>
      <xdr:row>25</xdr:row>
      <xdr:rowOff>157163</xdr:rowOff>
    </xdr:to>
    <xdr:graphicFrame macro="">
      <xdr:nvGraphicFramePr>
        <xdr:cNvPr id="2" name="Chart 1" title="Profile 13 by 5m interval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0</xdr:colOff>
      <xdr:row>27</xdr:row>
      <xdr:rowOff>0</xdr:rowOff>
    </xdr:from>
    <xdr:to>
      <xdr:col>20</xdr:col>
      <xdr:colOff>94629</xdr:colOff>
      <xdr:row>61</xdr:row>
      <xdr:rowOff>84905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15375" y="5143500"/>
          <a:ext cx="4971429" cy="656190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0</xdr:rowOff>
    </xdr:from>
    <xdr:to>
      <xdr:col>30</xdr:col>
      <xdr:colOff>304801</xdr:colOff>
      <xdr:row>25</xdr:row>
      <xdr:rowOff>157163</xdr:rowOff>
    </xdr:to>
    <xdr:graphicFrame macro="">
      <xdr:nvGraphicFramePr>
        <xdr:cNvPr id="2" name="Chart 1" title="Profile 13 by 5m interval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0</xdr:colOff>
      <xdr:row>27</xdr:row>
      <xdr:rowOff>0</xdr:rowOff>
    </xdr:from>
    <xdr:to>
      <xdr:col>19</xdr:col>
      <xdr:colOff>266134</xdr:colOff>
      <xdr:row>51</xdr:row>
      <xdr:rowOff>104191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82025" y="5143500"/>
          <a:ext cx="4533334" cy="467619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30</xdr:col>
      <xdr:colOff>304801</xdr:colOff>
      <xdr:row>24</xdr:row>
      <xdr:rowOff>157163</xdr:rowOff>
    </xdr:to>
    <xdr:graphicFrame macro="">
      <xdr:nvGraphicFramePr>
        <xdr:cNvPr id="2" name="Chart 1" title="Profile 13 by 5m interval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0</xdr:colOff>
      <xdr:row>26</xdr:row>
      <xdr:rowOff>0</xdr:rowOff>
    </xdr:from>
    <xdr:to>
      <xdr:col>16</xdr:col>
      <xdr:colOff>580648</xdr:colOff>
      <xdr:row>49</xdr:row>
      <xdr:rowOff>189929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82025" y="4953000"/>
          <a:ext cx="3019048" cy="457142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31</xdr:col>
      <xdr:colOff>304801</xdr:colOff>
      <xdr:row>24</xdr:row>
      <xdr:rowOff>157163</xdr:rowOff>
    </xdr:to>
    <xdr:graphicFrame macro="">
      <xdr:nvGraphicFramePr>
        <xdr:cNvPr id="2" name="Chart 1" title="Profile 13 by 5m interval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0</xdr:colOff>
      <xdr:row>26</xdr:row>
      <xdr:rowOff>0</xdr:rowOff>
    </xdr:from>
    <xdr:to>
      <xdr:col>19</xdr:col>
      <xdr:colOff>399543</xdr:colOff>
      <xdr:row>46</xdr:row>
      <xdr:rowOff>161429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91625" y="4953000"/>
          <a:ext cx="4057143" cy="397142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31</xdr:col>
      <xdr:colOff>304801</xdr:colOff>
      <xdr:row>24</xdr:row>
      <xdr:rowOff>157163</xdr:rowOff>
    </xdr:to>
    <xdr:graphicFrame macro="">
      <xdr:nvGraphicFramePr>
        <xdr:cNvPr id="2" name="Chart 1" title="Profile 13 by 5m interval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0</xdr:colOff>
      <xdr:row>26</xdr:row>
      <xdr:rowOff>0</xdr:rowOff>
    </xdr:from>
    <xdr:to>
      <xdr:col>20</xdr:col>
      <xdr:colOff>599467</xdr:colOff>
      <xdr:row>54</xdr:row>
      <xdr:rowOff>46953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91625" y="4953000"/>
          <a:ext cx="4866667" cy="538095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228600</xdr:colOff>
      <xdr:row>61</xdr:row>
      <xdr:rowOff>133350</xdr:rowOff>
    </xdr:from>
    <xdr:to>
      <xdr:col>20</xdr:col>
      <xdr:colOff>256486</xdr:colOff>
      <xdr:row>108</xdr:row>
      <xdr:rowOff>46517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01025" y="11753850"/>
          <a:ext cx="5514286" cy="8866667"/>
        </a:xfrm>
        <a:prstGeom prst="rect">
          <a:avLst/>
        </a:prstGeom>
      </xdr:spPr>
    </xdr:pic>
    <xdr:clientData/>
  </xdr:twoCellAnchor>
  <xdr:twoCellAnchor>
    <xdr:from>
      <xdr:col>11</xdr:col>
      <xdr:colOff>285750</xdr:colOff>
      <xdr:row>36</xdr:row>
      <xdr:rowOff>47625</xdr:rowOff>
    </xdr:from>
    <xdr:to>
      <xdr:col>30</xdr:col>
      <xdr:colOff>590551</xdr:colOff>
      <xdr:row>61</xdr:row>
      <xdr:rowOff>14288</xdr:rowOff>
    </xdr:to>
    <xdr:graphicFrame macro="">
      <xdr:nvGraphicFramePr>
        <xdr:cNvPr id="6" name="Chart 5" title="Profile 13 by 5m interval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0</xdr:row>
      <xdr:rowOff>0</xdr:rowOff>
    </xdr:from>
    <xdr:to>
      <xdr:col>34</xdr:col>
      <xdr:colOff>219076</xdr:colOff>
      <xdr:row>33</xdr:row>
      <xdr:rowOff>138113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38100</xdr:colOff>
      <xdr:row>60</xdr:row>
      <xdr:rowOff>123825</xdr:rowOff>
    </xdr:from>
    <xdr:to>
      <xdr:col>20</xdr:col>
      <xdr:colOff>75586</xdr:colOff>
      <xdr:row>98</xdr:row>
      <xdr:rowOff>180064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20125" y="11553825"/>
          <a:ext cx="4914286" cy="7295239"/>
        </a:xfrm>
        <a:prstGeom prst="rect">
          <a:avLst/>
        </a:prstGeom>
      </xdr:spPr>
    </xdr:pic>
    <xdr:clientData/>
  </xdr:twoCellAnchor>
  <xdr:twoCellAnchor>
    <xdr:from>
      <xdr:col>11</xdr:col>
      <xdr:colOff>504825</xdr:colOff>
      <xdr:row>35</xdr:row>
      <xdr:rowOff>142875</xdr:rowOff>
    </xdr:from>
    <xdr:to>
      <xdr:col>31</xdr:col>
      <xdr:colOff>200026</xdr:colOff>
      <xdr:row>60</xdr:row>
      <xdr:rowOff>109538</xdr:rowOff>
    </xdr:to>
    <xdr:graphicFrame macro="">
      <xdr:nvGraphicFramePr>
        <xdr:cNvPr id="3" name="Chart 2" title="Profile 13 by 5m interval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0</xdr:row>
      <xdr:rowOff>0</xdr:rowOff>
    </xdr:from>
    <xdr:to>
      <xdr:col>34</xdr:col>
      <xdr:colOff>219076</xdr:colOff>
      <xdr:row>33</xdr:row>
      <xdr:rowOff>138113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lculated_Profi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13"/>
      <sheetName val="Sheet2"/>
      <sheetName val="Sheet3"/>
      <sheetName val="Sheet1"/>
    </sheetNames>
    <sheetDataSet>
      <sheetData sheetId="0">
        <row r="1">
          <cell r="G1" t="str">
            <v>DSM2m_Z</v>
          </cell>
          <cell r="H1" t="str">
            <v>DSM50cm_Z</v>
          </cell>
          <cell r="I1" t="str">
            <v>DTm2m_Z</v>
          </cell>
          <cell r="J1" t="str">
            <v>GTA_Z</v>
          </cell>
        </row>
        <row r="2">
          <cell r="G2">
            <v>180.47659999999451</v>
          </cell>
          <cell r="H2">
            <v>180.55019999999786</v>
          </cell>
          <cell r="I2">
            <v>177.40020000000368</v>
          </cell>
          <cell r="J2">
            <v>179.77190000000701</v>
          </cell>
          <cell r="K2">
            <v>5</v>
          </cell>
        </row>
        <row r="3">
          <cell r="G3">
            <v>180.33019999999669</v>
          </cell>
          <cell r="H3">
            <v>180.24060000000463</v>
          </cell>
          <cell r="I3">
            <v>177.51970000000438</v>
          </cell>
          <cell r="J3">
            <v>179.67350000000442</v>
          </cell>
          <cell r="K3">
            <v>10</v>
          </cell>
        </row>
        <row r="4">
          <cell r="G4">
            <v>180.10880000000179</v>
          </cell>
          <cell r="H4">
            <v>180.36990000000515</v>
          </cell>
          <cell r="I4">
            <v>177.66169999999693</v>
          </cell>
          <cell r="J4">
            <v>179.56369999999879</v>
          </cell>
          <cell r="K4">
            <v>15</v>
          </cell>
        </row>
        <row r="5">
          <cell r="G5">
            <v>179.65140000000247</v>
          </cell>
          <cell r="H5">
            <v>180.0451999999932</v>
          </cell>
          <cell r="I5">
            <v>177.77670000000217</v>
          </cell>
          <cell r="J5">
            <v>179.3978999999963</v>
          </cell>
          <cell r="K5">
            <v>20</v>
          </cell>
        </row>
        <row r="6">
          <cell r="G6">
            <v>179.31870000000345</v>
          </cell>
          <cell r="H6">
            <v>179.05809999999474</v>
          </cell>
          <cell r="I6">
            <v>178.47599999999511</v>
          </cell>
          <cell r="J6">
            <v>179.20849999999336</v>
          </cell>
          <cell r="K6">
            <v>25</v>
          </cell>
        </row>
        <row r="7">
          <cell r="G7">
            <v>178.824099999998</v>
          </cell>
          <cell r="H7">
            <v>178.80689999999595</v>
          </cell>
          <cell r="I7">
            <v>178.78660000000673</v>
          </cell>
          <cell r="J7">
            <v>179.05680000000575</v>
          </cell>
          <cell r="K7">
            <v>30</v>
          </cell>
        </row>
        <row r="8">
          <cell r="G8">
            <v>178.68520000000717</v>
          </cell>
          <cell r="H8">
            <v>178.5911999999953</v>
          </cell>
          <cell r="I8">
            <v>178.68520000000717</v>
          </cell>
          <cell r="J8">
            <v>178.87729999999283</v>
          </cell>
          <cell r="K8">
            <v>35</v>
          </cell>
        </row>
        <row r="9">
          <cell r="G9">
            <v>178.56020000000717</v>
          </cell>
          <cell r="H9">
            <v>178.5002999999997</v>
          </cell>
          <cell r="I9">
            <v>178.56020000000717</v>
          </cell>
          <cell r="J9">
            <v>178.68120000000636</v>
          </cell>
          <cell r="K9">
            <v>40</v>
          </cell>
        </row>
        <row r="10">
          <cell r="G10">
            <v>178.51889999999548</v>
          </cell>
          <cell r="H10">
            <v>178.41879999999946</v>
          </cell>
          <cell r="I10">
            <v>178.51889999999548</v>
          </cell>
          <cell r="J10">
            <v>178.48459999999614</v>
          </cell>
          <cell r="K10">
            <v>45</v>
          </cell>
        </row>
        <row r="11">
          <cell r="G11">
            <v>178.62159999999858</v>
          </cell>
          <cell r="H11">
            <v>178.63330000000133</v>
          </cell>
          <cell r="I11">
            <v>178.62159999999858</v>
          </cell>
          <cell r="J11">
            <v>178.26189999999769</v>
          </cell>
          <cell r="K11">
            <v>50</v>
          </cell>
        </row>
        <row r="12">
          <cell r="G12">
            <v>178.66449999999895</v>
          </cell>
          <cell r="H12">
            <v>178.57229999999981</v>
          </cell>
          <cell r="I12">
            <v>178.54339999999502</v>
          </cell>
          <cell r="J12">
            <v>178.04880000000412</v>
          </cell>
          <cell r="K12">
            <v>55</v>
          </cell>
        </row>
        <row r="13">
          <cell r="G13">
            <v>178.62369999999646</v>
          </cell>
          <cell r="H13">
            <v>177.1652000000031</v>
          </cell>
          <cell r="I13">
            <v>178.0911000000051</v>
          </cell>
          <cell r="J13">
            <v>177.84600000000501</v>
          </cell>
          <cell r="K13">
            <v>60</v>
          </cell>
        </row>
        <row r="14">
          <cell r="G14">
            <v>178.49619999999413</v>
          </cell>
          <cell r="H14">
            <v>178.32799999999406</v>
          </cell>
          <cell r="I14">
            <v>178.00340000000142</v>
          </cell>
          <cell r="J14">
            <v>177.66659999999683</v>
          </cell>
          <cell r="K14">
            <v>65</v>
          </cell>
        </row>
        <row r="15">
          <cell r="G15">
            <v>178.55610000000161</v>
          </cell>
          <cell r="H15">
            <v>178.82450000000244</v>
          </cell>
          <cell r="I15">
            <v>177.98820000000705</v>
          </cell>
          <cell r="J15">
            <v>177.52469999999448</v>
          </cell>
          <cell r="K15">
            <v>70</v>
          </cell>
        </row>
        <row r="16">
          <cell r="G16">
            <v>178.22239999999874</v>
          </cell>
          <cell r="H16">
            <v>178.38679999999295</v>
          </cell>
          <cell r="I16">
            <v>177.74839999999676</v>
          </cell>
          <cell r="J16">
            <v>177.39650000000256</v>
          </cell>
          <cell r="K16">
            <v>75</v>
          </cell>
        </row>
        <row r="17">
          <cell r="G17">
            <v>178.31449999999313</v>
          </cell>
          <cell r="H17">
            <v>177.85619999999471</v>
          </cell>
          <cell r="I17">
            <v>177.88129999999364</v>
          </cell>
          <cell r="J17">
            <v>177.29820000000473</v>
          </cell>
          <cell r="K17">
            <v>80</v>
          </cell>
        </row>
        <row r="18">
          <cell r="G18">
            <v>178.19060000000172</v>
          </cell>
          <cell r="H18">
            <v>178.22669999999925</v>
          </cell>
          <cell r="I18">
            <v>177.89470000000438</v>
          </cell>
          <cell r="J18">
            <v>177.20679999999993</v>
          </cell>
          <cell r="K18">
            <v>85</v>
          </cell>
        </row>
        <row r="19">
          <cell r="G19">
            <v>178.45470000000205</v>
          </cell>
          <cell r="H19">
            <v>178.29889999999432</v>
          </cell>
          <cell r="I19">
            <v>178.01080000000366</v>
          </cell>
          <cell r="J19">
            <v>177.04790000000503</v>
          </cell>
          <cell r="K19">
            <v>90</v>
          </cell>
        </row>
        <row r="20">
          <cell r="G20">
            <v>179.99310000000696</v>
          </cell>
          <cell r="H20">
            <v>179.03269999999611</v>
          </cell>
          <cell r="I20">
            <v>177.82730000000447</v>
          </cell>
          <cell r="J20">
            <v>176.92280000000028</v>
          </cell>
          <cell r="K20">
            <v>95</v>
          </cell>
        </row>
        <row r="21">
          <cell r="G21">
            <v>185.5112999999983</v>
          </cell>
          <cell r="H21">
            <v>185.30599999999686</v>
          </cell>
          <cell r="I21">
            <v>177.46679999999469</v>
          </cell>
          <cell r="J21">
            <v>176.83100000000559</v>
          </cell>
          <cell r="K21">
            <v>100</v>
          </cell>
        </row>
        <row r="22">
          <cell r="G22">
            <v>184.4429999999993</v>
          </cell>
          <cell r="H22">
            <v>184.68339999999444</v>
          </cell>
          <cell r="I22">
            <v>177.16849999999977</v>
          </cell>
          <cell r="J22">
            <v>176.76110000000335</v>
          </cell>
          <cell r="K22">
            <v>105</v>
          </cell>
        </row>
        <row r="23">
          <cell r="G23">
            <v>181.10869999999704</v>
          </cell>
          <cell r="H23">
            <v>180.79180000000633</v>
          </cell>
          <cell r="I23">
            <v>177.25380000000587</v>
          </cell>
          <cell r="J23">
            <v>176.68940000000293</v>
          </cell>
          <cell r="K23">
            <v>110</v>
          </cell>
        </row>
        <row r="24">
          <cell r="G24">
            <v>177.34949999999662</v>
          </cell>
          <cell r="H24">
            <v>176.94190000000526</v>
          </cell>
          <cell r="I24">
            <v>176.93630000000121</v>
          </cell>
          <cell r="J24">
            <v>176.61500000000524</v>
          </cell>
          <cell r="K24">
            <v>115</v>
          </cell>
        </row>
        <row r="25">
          <cell r="G25">
            <v>176.79839999999967</v>
          </cell>
          <cell r="H25">
            <v>176.65039999999863</v>
          </cell>
          <cell r="I25">
            <v>176.79839999999967</v>
          </cell>
          <cell r="J25">
            <v>176.49770000000717</v>
          </cell>
          <cell r="K25">
            <v>120</v>
          </cell>
        </row>
        <row r="26">
          <cell r="G26">
            <v>176.73510000000533</v>
          </cell>
          <cell r="H26">
            <v>176.69700000000012</v>
          </cell>
          <cell r="I26">
            <v>176.73510000000533</v>
          </cell>
          <cell r="J26">
            <v>176.40750000000116</v>
          </cell>
          <cell r="K26">
            <v>125</v>
          </cell>
        </row>
        <row r="27">
          <cell r="G27">
            <v>176.66409999999451</v>
          </cell>
          <cell r="H27">
            <v>176.66610000000219</v>
          </cell>
          <cell r="I27">
            <v>176.66409999999451</v>
          </cell>
          <cell r="J27">
            <v>176.31239999999525</v>
          </cell>
          <cell r="K27">
            <v>130</v>
          </cell>
        </row>
        <row r="28">
          <cell r="G28">
            <v>176.5170999999973</v>
          </cell>
          <cell r="H28">
            <v>176.47030000000086</v>
          </cell>
          <cell r="I28">
            <v>176.5170999999973</v>
          </cell>
          <cell r="J28">
            <v>176.20729999999458</v>
          </cell>
          <cell r="K28">
            <v>135</v>
          </cell>
        </row>
        <row r="29">
          <cell r="G29">
            <v>176.48559999999998</v>
          </cell>
          <cell r="H29">
            <v>176.47030000000086</v>
          </cell>
          <cell r="I29">
            <v>176.48559999999998</v>
          </cell>
          <cell r="J29">
            <v>176.10319999999774</v>
          </cell>
          <cell r="K29">
            <v>140</v>
          </cell>
        </row>
        <row r="30">
          <cell r="G30">
            <v>176.43580000000657</v>
          </cell>
          <cell r="H30">
            <v>176.50729999999749</v>
          </cell>
          <cell r="I30">
            <v>176.43580000000657</v>
          </cell>
          <cell r="J30">
            <v>176.00059999999939</v>
          </cell>
          <cell r="K30">
            <v>145</v>
          </cell>
        </row>
        <row r="31">
          <cell r="G31">
            <v>176.38839999999618</v>
          </cell>
          <cell r="H31">
            <v>176.52490000000398</v>
          </cell>
          <cell r="I31">
            <v>176.38099999999395</v>
          </cell>
          <cell r="J31">
            <v>175.89849999999569</v>
          </cell>
          <cell r="K31">
            <v>150</v>
          </cell>
        </row>
        <row r="32">
          <cell r="G32">
            <v>176.39539999999397</v>
          </cell>
          <cell r="H32">
            <v>176.41270000000077</v>
          </cell>
          <cell r="I32">
            <v>176.34420000000682</v>
          </cell>
          <cell r="J32">
            <v>175.79230000000098</v>
          </cell>
          <cell r="K32">
            <v>155</v>
          </cell>
        </row>
        <row r="33">
          <cell r="G33">
            <v>175.93260000000009</v>
          </cell>
          <cell r="H33">
            <v>175.82000000000698</v>
          </cell>
          <cell r="I33">
            <v>175.93260000000009</v>
          </cell>
          <cell r="J33">
            <v>175.69010000000708</v>
          </cell>
          <cell r="K33">
            <v>160</v>
          </cell>
        </row>
        <row r="34">
          <cell r="G34">
            <v>175.77169999999751</v>
          </cell>
          <cell r="H34">
            <v>175.86350000000675</v>
          </cell>
          <cell r="I34">
            <v>175.77169999999751</v>
          </cell>
          <cell r="J34">
            <v>175.58939999999711</v>
          </cell>
          <cell r="K34">
            <v>165</v>
          </cell>
        </row>
        <row r="35">
          <cell r="G35">
            <v>175.63219999999274</v>
          </cell>
          <cell r="H35">
            <v>175.56739999999991</v>
          </cell>
          <cell r="I35">
            <v>175.63219999999274</v>
          </cell>
          <cell r="J35">
            <v>175.48880000000645</v>
          </cell>
          <cell r="K35">
            <v>170</v>
          </cell>
        </row>
        <row r="36">
          <cell r="G36">
            <v>175.52929999999469</v>
          </cell>
          <cell r="H36">
            <v>175.45729999999458</v>
          </cell>
          <cell r="I36">
            <v>175.52929999999469</v>
          </cell>
          <cell r="J36">
            <v>175.39699999999721</v>
          </cell>
          <cell r="K36">
            <v>175</v>
          </cell>
        </row>
        <row r="37">
          <cell r="G37">
            <v>175.43159999999625</v>
          </cell>
          <cell r="H37">
            <v>175.43660000000091</v>
          </cell>
          <cell r="I37">
            <v>175.43159999999625</v>
          </cell>
          <cell r="J37">
            <v>175.3064000000013</v>
          </cell>
          <cell r="K37">
            <v>180</v>
          </cell>
        </row>
        <row r="38">
          <cell r="G38">
            <v>175.30899999999383</v>
          </cell>
          <cell r="H38">
            <v>175.2844000000041</v>
          </cell>
          <cell r="I38">
            <v>175.30899999999383</v>
          </cell>
          <cell r="J38">
            <v>175.2045999999973</v>
          </cell>
          <cell r="K38">
            <v>185</v>
          </cell>
        </row>
        <row r="39">
          <cell r="G39">
            <v>175.07540000000154</v>
          </cell>
          <cell r="H39">
            <v>175.04300000000512</v>
          </cell>
          <cell r="I39">
            <v>175.07540000000154</v>
          </cell>
          <cell r="J39">
            <v>175.10099999999511</v>
          </cell>
          <cell r="K39">
            <v>190</v>
          </cell>
        </row>
        <row r="40">
          <cell r="G40">
            <v>174.96110000000044</v>
          </cell>
          <cell r="H40">
            <v>174.92909999999392</v>
          </cell>
          <cell r="I40">
            <v>174.96110000000044</v>
          </cell>
          <cell r="J40">
            <v>175.02169999999751</v>
          </cell>
          <cell r="K40">
            <v>195</v>
          </cell>
        </row>
        <row r="41">
          <cell r="G41">
            <v>174.857600000003</v>
          </cell>
          <cell r="H41">
            <v>174.81660000000556</v>
          </cell>
          <cell r="I41">
            <v>174.857600000003</v>
          </cell>
          <cell r="J41">
            <v>174.97280000000319</v>
          </cell>
          <cell r="K41">
            <v>200</v>
          </cell>
        </row>
        <row r="42">
          <cell r="G42">
            <v>174.68540000000212</v>
          </cell>
          <cell r="H42">
            <v>174.6536000000051</v>
          </cell>
          <cell r="I42">
            <v>174.68510000000242</v>
          </cell>
          <cell r="J42">
            <v>174.92909999999392</v>
          </cell>
          <cell r="K42">
            <v>205</v>
          </cell>
        </row>
        <row r="43">
          <cell r="G43">
            <v>174.46099999999569</v>
          </cell>
          <cell r="H43">
            <v>174.48619999999937</v>
          </cell>
          <cell r="I43">
            <v>174.46090000000549</v>
          </cell>
          <cell r="J43">
            <v>174.88950000000477</v>
          </cell>
          <cell r="K43">
            <v>210</v>
          </cell>
        </row>
      </sheetData>
      <sheetData sheetId="1"/>
      <sheetData sheetId="2"/>
      <sheetData sheetId="3"/>
    </sheetDataSet>
  </externalBook>
</externalLink>
</file>

<file path=xl/queryTables/queryTable1.xml><?xml version="1.0" encoding="utf-8"?>
<queryTable xmlns="http://schemas.openxmlformats.org/spreadsheetml/2006/main" name="ControlTransect_Profiles_Jan11" connectionId="6" autoFormatId="16" applyNumberFormats="0" applyBorderFormats="0" applyFontFormats="0" applyPatternFormats="0" applyAlignmentFormats="0" applyWidthHeightFormats="0">
  <queryTableRefresh nextId="16">
    <queryTableFields count="15">
      <queryTableField id="1" name="OBJECTID" tableColumnId="1"/>
      <queryTableField id="2" name="Control_ID" tableColumnId="2"/>
      <queryTableField id="3" name="Easting" tableColumnId="3"/>
      <queryTableField id="4" name="Northing" tableColumnId="4"/>
      <queryTableField id="5" name="Descriptio" tableColumnId="5"/>
      <queryTableField id="6" name="Elevation" tableColumnId="6"/>
      <queryTableField id="7" name="ID" tableColumnId="7"/>
      <queryTableField id="8" name="Site" tableColumnId="8"/>
      <queryTableField id="9" name="CtrlType" tableColumnId="9"/>
      <queryTableField id="10" name="Profile_ID" tableColumnId="10"/>
      <queryTableField id="11" name="bare_earth" tableColumnId="11"/>
      <queryTableField id="12" name="DTM2m" tableColumnId="12"/>
      <queryTableField id="13" name="DSM50cm" tableColumnId="13"/>
      <queryTableField id="14" name="DSM2m" tableColumnId="14"/>
      <queryTableField id="15" name="gta_2002" tableColumnId="15"/>
    </queryTableFields>
  </queryTableRefresh>
</queryTable>
</file>

<file path=xl/queryTables/queryTable2.xml><?xml version="1.0" encoding="utf-8"?>
<queryTable xmlns="http://schemas.openxmlformats.org/spreadsheetml/2006/main" name="ControlTransect_Profiles_Jan11" connectionId="10" autoFormatId="16" applyNumberFormats="0" applyBorderFormats="0" applyFontFormats="0" applyPatternFormats="0" applyAlignmentFormats="0" applyWidthHeightFormats="0">
  <queryTableRefresh nextId="12" unboundColumnsRight="1">
    <queryTableFields count="11">
      <queryTableField id="1" name="OBJECTID" tableColumnId="1"/>
      <queryTableField id="2" name="Profile" tableColumnId="2"/>
      <queryTableField id="3" name="Type" tableColumnId="3"/>
      <queryTableField id="4" name="Point_ID" tableColumnId="4"/>
      <queryTableField id="5" name="POINT_X" tableColumnId="5"/>
      <queryTableField id="6" name="POINT_Y" tableColumnId="6"/>
      <queryTableField id="7" name="DSM2m_Z" tableColumnId="7"/>
      <queryTableField id="8" name="DSM50cm_Z" tableColumnId="8"/>
      <queryTableField id="9" name="DTm2m_Z" tableColumnId="9"/>
      <queryTableField id="10" name="GTA_Z" tableColumnId="10"/>
      <queryTableField id="11" dataBound="0" tableColumnId="11"/>
    </queryTableFields>
  </queryTableRefresh>
</queryTable>
</file>

<file path=xl/queryTables/queryTable3.xml><?xml version="1.0" encoding="utf-8"?>
<queryTable xmlns="http://schemas.openxmlformats.org/spreadsheetml/2006/main" name="ControlTransect_Profiles_Jan11_1" connectionId="8" autoFormatId="16" applyNumberFormats="0" applyBorderFormats="0" applyFontFormats="0" applyPatternFormats="0" applyAlignmentFormats="0" applyWidthHeightFormats="0">
  <queryTableRefresh nextId="12" unboundColumnsRight="1">
    <queryTableFields count="11">
      <queryTableField id="1" name="OBJECTID" tableColumnId="1"/>
      <queryTableField id="2" name="Profile" tableColumnId="2"/>
      <queryTableField id="3" name="Type" tableColumnId="3"/>
      <queryTableField id="4" name="Point_ID" tableColumnId="4"/>
      <queryTableField id="5" name="POINT_X" tableColumnId="5"/>
      <queryTableField id="6" name="POINT_Y" tableColumnId="6"/>
      <queryTableField id="7" name="DSM2m_Z" tableColumnId="7"/>
      <queryTableField id="8" name="DSM50cm_Z" tableColumnId="8"/>
      <queryTableField id="9" name="DTm2m_Z" tableColumnId="9"/>
      <queryTableField id="10" name="GTA_Z" tableColumnId="10"/>
      <queryTableField id="11" dataBound="0" tableColumnId="11"/>
    </queryTableFields>
  </queryTableRefresh>
</queryTable>
</file>

<file path=xl/queryTables/queryTable4.xml><?xml version="1.0" encoding="utf-8"?>
<queryTable xmlns="http://schemas.openxmlformats.org/spreadsheetml/2006/main" name="Additional_Transect_Profiles" connectionId="1" autoFormatId="16" applyNumberFormats="0" applyBorderFormats="0" applyFontFormats="0" applyPatternFormats="0" applyAlignmentFormats="0" applyWidthHeightFormats="0">
  <queryTableRefresh nextId="12" unboundColumnsRight="1">
    <queryTableFields count="11">
      <queryTableField id="1" name="OBJECTID" tableColumnId="1"/>
      <queryTableField id="2" name="Profile" tableColumnId="2"/>
      <queryTableField id="3" name="Type" tableColumnId="3"/>
      <queryTableField id="4" name="Point_ID" tableColumnId="4"/>
      <queryTableField id="5" name="POINT_X" tableColumnId="5"/>
      <queryTableField id="6" name="POINT_Y" tableColumnId="6"/>
      <queryTableField id="7" name="DSM2m_Z" tableColumnId="7"/>
      <queryTableField id="8" name="DSM50cm_Z" tableColumnId="8"/>
      <queryTableField id="9" name="DTm2m_Z" tableColumnId="9"/>
      <queryTableField id="10" name="GTA_Z" tableColumnId="10"/>
      <queryTableField id="11" dataBound="0" tableColumnId="11"/>
    </queryTableFields>
  </queryTableRefresh>
</queryTable>
</file>

<file path=xl/queryTables/queryTable5.xml><?xml version="1.0" encoding="utf-8"?>
<queryTable xmlns="http://schemas.openxmlformats.org/spreadsheetml/2006/main" name="Additional_Transect_Profiles" connectionId="2" autoFormatId="16" applyNumberFormats="0" applyBorderFormats="0" applyFontFormats="0" applyPatternFormats="0" applyAlignmentFormats="0" applyWidthHeightFormats="0">
  <queryTableRefresh nextId="12" unboundColumnsRight="1">
    <queryTableFields count="11">
      <queryTableField id="1" name="OBJECTID" tableColumnId="1"/>
      <queryTableField id="2" name="Profile" tableColumnId="2"/>
      <queryTableField id="3" name="Type" tableColumnId="3"/>
      <queryTableField id="4" name="Point_ID" tableColumnId="4"/>
      <queryTableField id="5" name="POINT_X" tableColumnId="5"/>
      <queryTableField id="6" name="POINT_Y" tableColumnId="6"/>
      <queryTableField id="7" name="DSM2m_Z" tableColumnId="7"/>
      <queryTableField id="8" name="DSM50cm_Z" tableColumnId="8"/>
      <queryTableField id="9" name="DTm2m_Z" tableColumnId="9"/>
      <queryTableField id="10" name="GTA_Z" tableColumnId="10"/>
      <queryTableField id="11" dataBound="0" tableColumnId="11"/>
    </queryTableFields>
  </queryTableRefresh>
</queryTable>
</file>

<file path=xl/queryTables/queryTable6.xml><?xml version="1.0" encoding="utf-8"?>
<queryTable xmlns="http://schemas.openxmlformats.org/spreadsheetml/2006/main" name="Additional_Transect_Profiles" connectionId="3" autoFormatId="16" applyNumberFormats="0" applyBorderFormats="0" applyFontFormats="0" applyPatternFormats="0" applyAlignmentFormats="0" applyWidthHeightFormats="0">
  <queryTableRefresh nextId="12" unboundColumnsRight="1">
    <queryTableFields count="11">
      <queryTableField id="1" name="OBJECTID" tableColumnId="1"/>
      <queryTableField id="2" name="Profile" tableColumnId="2"/>
      <queryTableField id="3" name="Type" tableColumnId="3"/>
      <queryTableField id="4" name="Point_ID" tableColumnId="4"/>
      <queryTableField id="5" name="POINT_X" tableColumnId="5"/>
      <queryTableField id="6" name="POINT_Y" tableColumnId="6"/>
      <queryTableField id="7" name="DSM2m_Z" tableColumnId="7"/>
      <queryTableField id="8" name="DSM50cm_Z" tableColumnId="8"/>
      <queryTableField id="9" name="DTm2m_Z" tableColumnId="9"/>
      <queryTableField id="10" name="GTA_Z" tableColumnId="10"/>
      <queryTableField id="11" dataBound="0" tableColumnId="11"/>
    </queryTableFields>
  </queryTableRefresh>
</queryTable>
</file>

<file path=xl/queryTables/queryTable7.xml><?xml version="1.0" encoding="utf-8"?>
<queryTable xmlns="http://schemas.openxmlformats.org/spreadsheetml/2006/main" name="Additional_Transect_Profiles" connectionId="4" autoFormatId="16" applyNumberFormats="0" applyBorderFormats="0" applyFontFormats="0" applyPatternFormats="0" applyAlignmentFormats="0" applyWidthHeightFormats="0">
  <queryTableRefresh nextId="12" unboundColumnsRight="1">
    <queryTableFields count="11">
      <queryTableField id="1" name="OBJECTID" tableColumnId="1"/>
      <queryTableField id="2" name="Profile" tableColumnId="2"/>
      <queryTableField id="3" name="Type" tableColumnId="3"/>
      <queryTableField id="4" name="Point_ID" tableColumnId="4"/>
      <queryTableField id="5" name="POINT_X" tableColumnId="5"/>
      <queryTableField id="6" name="POINT_Y" tableColumnId="6"/>
      <queryTableField id="7" name="DSM2m_Z" tableColumnId="7"/>
      <queryTableField id="8" name="DSM50cm_Z" tableColumnId="8"/>
      <queryTableField id="9" name="DTm2m_Z" tableColumnId="9"/>
      <queryTableField id="10" name="GTA_Z" tableColumnId="10"/>
      <queryTableField id="11" dataBound="0" tableColumnId="11"/>
    </queryTableFields>
  </queryTableRefresh>
</queryTable>
</file>

<file path=xl/queryTables/queryTable8.xml><?xml version="1.0" encoding="utf-8"?>
<queryTable xmlns="http://schemas.openxmlformats.org/spreadsheetml/2006/main" name="Additional_Transect_Profiles" connectionId="5" autoFormatId="16" applyNumberFormats="0" applyBorderFormats="0" applyFontFormats="0" applyPatternFormats="0" applyAlignmentFormats="0" applyWidthHeightFormats="0">
  <queryTableRefresh nextId="12" unboundColumnsRight="1">
    <queryTableFields count="11">
      <queryTableField id="1" name="OBJECTID" tableColumnId="1"/>
      <queryTableField id="2" name="Profile" tableColumnId="2"/>
      <queryTableField id="3" name="Type" tableColumnId="3"/>
      <queryTableField id="4" name="Point_ID" tableColumnId="4"/>
      <queryTableField id="5" name="POINT_X" tableColumnId="5"/>
      <queryTableField id="6" name="POINT_Y" tableColumnId="6"/>
      <queryTableField id="7" name="DSM2m_Z" tableColumnId="7"/>
      <queryTableField id="8" name="DSM50cm_Z" tableColumnId="8"/>
      <queryTableField id="9" name="DTm2m_Z" tableColumnId="9"/>
      <queryTableField id="10" name="GTA_Z" tableColumnId="10"/>
      <queryTableField id="11" dataBound="0" tableColumnId="11"/>
    </queryTableFields>
  </queryTableRefresh>
</queryTable>
</file>

<file path=xl/queryTables/queryTable9.xml><?xml version="1.0" encoding="utf-8"?>
<queryTable xmlns="http://schemas.openxmlformats.org/spreadsheetml/2006/main" name="ControlTransect_Profiles_Jan11" connectionId="7" autoFormatId="16" applyNumberFormats="0" applyBorderFormats="0" applyFontFormats="0" applyPatternFormats="0" applyAlignmentFormats="0" applyWidthHeightFormats="0">
  <queryTableRefresh nextId="12" unboundColumnsRight="1">
    <queryTableFields count="11">
      <queryTableField id="1" name="OBJECTID" tableColumnId="1"/>
      <queryTableField id="2" name="Profile" tableColumnId="2"/>
      <queryTableField id="3" name="Type" tableColumnId="3"/>
      <queryTableField id="4" name="Point_ID" tableColumnId="4"/>
      <queryTableField id="5" name="POINT_X" tableColumnId="5"/>
      <queryTableField id="6" name="POINT_Y" tableColumnId="6"/>
      <queryTableField id="7" name="DSM2m_Z" tableColumnId="7"/>
      <queryTableField id="8" name="DSM50cm_Z" tableColumnId="8"/>
      <queryTableField id="9" name="DTm2m_Z" tableColumnId="9"/>
      <queryTableField id="10" name="GTA_Z" tableColumnId="10"/>
      <queryTableField id="11" dataBound="0" tableColumnId="11"/>
    </queryTableFields>
  </queryTableRefresh>
</queryTable>
</file>

<file path=xl/queryTables/queryTable10.xml><?xml version="1.0" encoding="utf-8"?>
<queryTable xmlns="http://schemas.openxmlformats.org/spreadsheetml/2006/main" name="ControlTransect_Profiles_Jan11" connectionId="9" autoFormatId="16" applyNumberFormats="0" applyBorderFormats="0" applyFontFormats="0" applyPatternFormats="0" applyAlignmentFormats="0" applyWidthHeightFormats="0">
  <queryTableRefresh nextId="12" unboundColumnsRight="1">
    <queryTableFields count="11">
      <queryTableField id="1" name="OBJECTID" tableColumnId="1"/>
      <queryTableField id="2" name="Profile" tableColumnId="2"/>
      <queryTableField id="3" name="Type" tableColumnId="3"/>
      <queryTableField id="4" name="Point_ID" tableColumnId="4"/>
      <queryTableField id="5" name="POINT_X" tableColumnId="5"/>
      <queryTableField id="6" name="POINT_Y" tableColumnId="6"/>
      <queryTableField id="7" name="DSM2m_Z" tableColumnId="7"/>
      <queryTableField id="8" name="DSM50cm_Z" tableColumnId="8"/>
      <queryTableField id="9" name="DTm2m_Z" tableColumnId="9"/>
      <queryTableField id="10" name="GTA_Z" tableColumnId="10"/>
      <queryTableField id="11" dataBound="0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table1.xml><?xml version="1.0" encoding="utf-8"?>
<table xmlns="http://schemas.openxmlformats.org/spreadsheetml/2006/main" id="1" name="Table_ControlTransect_Profiles_Jan11" displayName="Table_ControlTransect_Profiles_Jan11" ref="A1:O938" tableType="queryTable" totalsRowShown="0">
  <autoFilter ref="A1:O938"/>
  <sortState ref="A2:O938">
    <sortCondition ref="G1:G938"/>
  </sortState>
  <tableColumns count="15">
    <tableColumn id="1" uniqueName="1" name="OBJECTID" queryTableFieldId="1"/>
    <tableColumn id="2" uniqueName="2" name="Control_ID" queryTableFieldId="2"/>
    <tableColumn id="3" uniqueName="3" name="Easting" queryTableFieldId="3"/>
    <tableColumn id="4" uniqueName="4" name="Northing" queryTableFieldId="4"/>
    <tableColumn id="5" uniqueName="5" name="Descriptio" queryTableFieldId="5"/>
    <tableColumn id="6" uniqueName="6" name="Surveyed Elevation" queryTableFieldId="6"/>
    <tableColumn id="7" uniqueName="7" name="ID" queryTableFieldId="7"/>
    <tableColumn id="8" uniqueName="8" name="Site" queryTableFieldId="8"/>
    <tableColumn id="9" uniqueName="9" name="CtrlType" queryTableFieldId="9"/>
    <tableColumn id="10" uniqueName="10" name="Profile_ID" queryTableFieldId="10"/>
    <tableColumn id="11" uniqueName="11" name="LIDAR" queryTableFieldId="11"/>
    <tableColumn id="12" uniqueName="12" name="DTM2m" queryTableFieldId="12"/>
    <tableColumn id="13" uniqueName="13" name="DSM50cm" queryTableFieldId="13"/>
    <tableColumn id="14" uniqueName="14" name="DSM2m" queryTableFieldId="14"/>
    <tableColumn id="15" uniqueName="15" name="gta_2002" queryTableField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0" name="Table_ControlTransect_Profiles_Jan1111" displayName="Table_ControlTransect_Profiles_Jan1111" ref="A1:K91" tableType="queryTable" totalsRowShown="0">
  <autoFilter ref="A1:K91"/>
  <tableColumns count="11">
    <tableColumn id="1" uniqueName="1" name="OBJECTID" queryTableFieldId="1"/>
    <tableColumn id="2" uniqueName="2" name="Profile" queryTableFieldId="2"/>
    <tableColumn id="3" uniqueName="3" name="Type" queryTableFieldId="3"/>
    <tableColumn id="4" uniqueName="4" name="Point_ID" queryTableFieldId="4"/>
    <tableColumn id="5" uniqueName="5" name="POINT_X" queryTableFieldId="5"/>
    <tableColumn id="6" uniqueName="6" name="POINT_Y" queryTableFieldId="6"/>
    <tableColumn id="7" uniqueName="7" name="DSM2m_Z" queryTableFieldId="7"/>
    <tableColumn id="8" uniqueName="8" name="DSM50cm_Z" queryTableFieldId="8"/>
    <tableColumn id="9" uniqueName="9" name="DTm2m_Z" queryTableFieldId="9"/>
    <tableColumn id="10" uniqueName="10" name="GTA_Z" queryTableFieldId="10"/>
    <tableColumn id="11" uniqueName="11" name="Distance" queryTableFieldId="11" dataDxfId="0">
      <calculatedColumnFormula>Table_ControlTransect_Profiles_Jan1111[[#This Row],[Point_ID]]*5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e_ControlTransect_Profiles_Jan115" displayName="Table_ControlTransect_Profiles_Jan115" ref="A1:K43" tableType="queryTable" totalsRowShown="0">
  <autoFilter ref="A1:K43"/>
  <tableColumns count="11">
    <tableColumn id="1" uniqueName="1" name="OBJECTID" queryTableFieldId="1"/>
    <tableColumn id="2" uniqueName="2" name="Profile" queryTableFieldId="2"/>
    <tableColumn id="3" uniqueName="3" name="Type" queryTableFieldId="3"/>
    <tableColumn id="4" uniqueName="4" name="Point_ID" queryTableFieldId="4"/>
    <tableColumn id="5" uniqueName="5" name="POINT_X" queryTableFieldId="5"/>
    <tableColumn id="6" uniqueName="6" name="POINT_Y" queryTableFieldId="6"/>
    <tableColumn id="7" uniqueName="7" name="DSM2m_Z" queryTableFieldId="7"/>
    <tableColumn id="8" uniqueName="8" name="DSM50cm_Z" queryTableFieldId="8"/>
    <tableColumn id="9" uniqueName="9" name="DTm2m_Z" queryTableFieldId="9"/>
    <tableColumn id="10" uniqueName="10" name="GTA_Z" queryTableFieldId="10"/>
    <tableColumn id="11" uniqueName="11" name="Calculated Distance" queryTableFieldId="11" dataDxfId="8">
      <calculatedColumnFormula>D2*5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2" name="Table_Additional_Transect_Profiles" displayName="Table_Additional_Transect_Profiles" ref="A1:K63" tableType="queryTable" totalsRowShown="0">
  <autoFilter ref="A1:K63"/>
  <tableColumns count="11">
    <tableColumn id="1" uniqueName="1" name="OBJECTID" queryTableFieldId="1"/>
    <tableColumn id="2" uniqueName="2" name="Profile" queryTableFieldId="2"/>
    <tableColumn id="3" uniqueName="3" name="Type" queryTableFieldId="3"/>
    <tableColumn id="4" uniqueName="4" name="Point_ID" queryTableFieldId="4"/>
    <tableColumn id="5" uniqueName="5" name="POINT_X" queryTableFieldId="5"/>
    <tableColumn id="6" uniqueName="6" name="POINT_Y" queryTableFieldId="6"/>
    <tableColumn id="7" uniqueName="7" name="DSM2m_Z" queryTableFieldId="7"/>
    <tableColumn id="8" uniqueName="8" name="DSM50cm_Z" queryTableFieldId="8"/>
    <tableColumn id="9" uniqueName="9" name="DTm2m_Z" queryTableFieldId="9"/>
    <tableColumn id="10" uniqueName="10" name="GTA_Z" queryTableFieldId="10"/>
    <tableColumn id="11" uniqueName="11" name="Distance" queryTableFieldId="11" dataDxfId="7">
      <calculatedColumnFormula>Table_Additional_Transect_Profiles[[#This Row],[Point_ID]]*5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3" name="Table_Additional_Transect_Profiles4" displayName="Table_Additional_Transect_Profiles4" ref="A1:K107" tableType="queryTable" totalsRowShown="0">
  <autoFilter ref="A1:K107"/>
  <tableColumns count="11">
    <tableColumn id="1" uniqueName="1" name="OBJECTID" queryTableFieldId="1"/>
    <tableColumn id="2" uniqueName="2" name="Profile" queryTableFieldId="2"/>
    <tableColumn id="3" uniqueName="3" name="Type" queryTableFieldId="3"/>
    <tableColumn id="4" uniqueName="4" name="Point_ID" queryTableFieldId="4"/>
    <tableColumn id="5" uniqueName="5" name="POINT_X" queryTableFieldId="5"/>
    <tableColumn id="6" uniqueName="6" name="POINT_Y" queryTableFieldId="6"/>
    <tableColumn id="7" uniqueName="7" name="DSM2m_Z" queryTableFieldId="7"/>
    <tableColumn id="8" uniqueName="8" name="DSM50cm_Z" queryTableFieldId="8"/>
    <tableColumn id="9" uniqueName="9" name="DTm2m_Z" queryTableFieldId="9"/>
    <tableColumn id="10" uniqueName="10" name="GTA_Z" queryTableFieldId="10"/>
    <tableColumn id="11" uniqueName="11" name="Distance" queryTableFieldId="11" dataDxfId="6">
      <calculatedColumnFormula>Table_Additional_Transect_Profiles4[[#This Row],[Point_ID]]*5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5" name="Table_Additional_Transect_Profiles6" displayName="Table_Additional_Transect_Profiles6" ref="A1:K135" tableType="queryTable" totalsRowShown="0">
  <autoFilter ref="A1:K135"/>
  <tableColumns count="11">
    <tableColumn id="1" uniqueName="1" name="OBJECTID" queryTableFieldId="1"/>
    <tableColumn id="2" uniqueName="2" name="Profile" queryTableFieldId="2"/>
    <tableColumn id="3" uniqueName="3" name="Type" queryTableFieldId="3"/>
    <tableColumn id="4" uniqueName="4" name="Point_ID" queryTableFieldId="4"/>
    <tableColumn id="5" uniqueName="5" name="POINT_X" queryTableFieldId="5"/>
    <tableColumn id="6" uniqueName="6" name="POINT_Y" queryTableFieldId="6"/>
    <tableColumn id="7" uniqueName="7" name="DSM2m_Z" queryTableFieldId="7"/>
    <tableColumn id="8" uniqueName="8" name="DSM50cm_Z" queryTableFieldId="8"/>
    <tableColumn id="9" uniqueName="9" name="DTm2m_Z" queryTableFieldId="9"/>
    <tableColumn id="10" uniqueName="10" name="GTA_Z" queryTableFieldId="10"/>
    <tableColumn id="11" uniqueName="11" name="Distance" queryTableFieldId="11" dataDxfId="5">
      <calculatedColumnFormula>Table_Additional_Transect_Profiles6[[#This Row],[Point_ID]]*5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6" name="Table_Additional_Transect_Profiles7" displayName="Table_Additional_Transect_Profiles7" ref="A1:K82" tableType="queryTable" totalsRowShown="0">
  <autoFilter ref="A1:K82"/>
  <tableColumns count="11">
    <tableColumn id="1" uniqueName="1" name="OBJECTID" queryTableFieldId="1"/>
    <tableColumn id="2" uniqueName="2" name="Profile" queryTableFieldId="2"/>
    <tableColumn id="3" uniqueName="3" name="Type" queryTableFieldId="3"/>
    <tableColumn id="4" uniqueName="4" name="Point_ID" queryTableFieldId="4"/>
    <tableColumn id="5" uniqueName="5" name="POINT_X" queryTableFieldId="5"/>
    <tableColumn id="6" uniqueName="6" name="POINT_Y" queryTableFieldId="6"/>
    <tableColumn id="7" uniqueName="7" name="DSM2m_Z" queryTableFieldId="7"/>
    <tableColumn id="8" uniqueName="8" name="DSM50cm_Z" queryTableFieldId="8"/>
    <tableColumn id="9" uniqueName="9" name="DTm2m_Z" queryTableFieldId="9"/>
    <tableColumn id="10" uniqueName="10" name="GTA_Z" queryTableFieldId="10"/>
    <tableColumn id="11" uniqueName="11" name="Distance" queryTableFieldId="11" dataDxfId="4">
      <calculatedColumnFormula>Table_Additional_Transect_Profiles7[[#This Row],[Point_ID]]*5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7" name="Table_Additional_Transect_Profiles8" displayName="Table_Additional_Transect_Profiles8" ref="A1:K67" tableType="queryTable" totalsRowShown="0">
  <autoFilter ref="A1:K67"/>
  <tableColumns count="11">
    <tableColumn id="1" uniqueName="1" name="OBJECTID" queryTableFieldId="1"/>
    <tableColumn id="2" uniqueName="2" name="Profile" queryTableFieldId="2"/>
    <tableColumn id="3" uniqueName="3" name="Type" queryTableFieldId="3"/>
    <tableColumn id="4" uniqueName="4" name="Point_ID" queryTableFieldId="4"/>
    <tableColumn id="5" uniqueName="5" name="POINT_X" queryTableFieldId="5"/>
    <tableColumn id="6" uniqueName="6" name="POINT_Y" queryTableFieldId="6"/>
    <tableColumn id="7" uniqueName="7" name="DSM2m_Z" queryTableFieldId="7"/>
    <tableColumn id="8" uniqueName="8" name="DSM50cm_Z" queryTableFieldId="8"/>
    <tableColumn id="9" uniqueName="9" name="DTm2m_Z" queryTableFieldId="9"/>
    <tableColumn id="10" uniqueName="10" name="GTA_Z" queryTableFieldId="10"/>
    <tableColumn id="11" uniqueName="11" name="Distance" queryTableFieldId="11" dataDxfId="3">
      <calculatedColumnFormula>Table_Additional_Transect_Profiles8[[#This Row],[Point_ID]]*5</calculatedColumn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8" name="Table_ControlTransect_Profiles_Jan119" displayName="Table_ControlTransect_Profiles_Jan119" ref="A1:K58" tableType="queryTable" totalsRowShown="0">
  <autoFilter ref="A1:K58"/>
  <tableColumns count="11">
    <tableColumn id="1" uniqueName="1" name="OBJECTID" queryTableFieldId="1"/>
    <tableColumn id="2" uniqueName="2" name="Profile" queryTableFieldId="2"/>
    <tableColumn id="3" uniqueName="3" name="Type" queryTableFieldId="3"/>
    <tableColumn id="4" uniqueName="4" name="Point_ID" queryTableFieldId="4"/>
    <tableColumn id="5" uniqueName="5" name="POINT_X" queryTableFieldId="5"/>
    <tableColumn id="6" uniqueName="6" name="POINT_Y" queryTableFieldId="6"/>
    <tableColumn id="7" uniqueName="7" name="DSM2m_Z" queryTableFieldId="7"/>
    <tableColumn id="8" uniqueName="8" name="DSM50cm_Z" queryTableFieldId="8"/>
    <tableColumn id="9" uniqueName="9" name="DTm2m_Z" queryTableFieldId="9"/>
    <tableColumn id="10" uniqueName="10" name="GTA_Z" queryTableFieldId="10"/>
    <tableColumn id="11" uniqueName="11" name="Distance" queryTableFieldId="11" dataDxfId="2">
      <calculatedColumnFormula>Table_ControlTransect_Profiles_Jan119[[#This Row],[Point_ID]]*5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9" name="Table_ControlTransect_Profiles_Jan1110" displayName="Table_ControlTransect_Profiles_Jan1110" ref="A1:K45" tableType="queryTable" totalsRowShown="0">
  <autoFilter ref="A1:K45"/>
  <tableColumns count="11">
    <tableColumn id="1" uniqueName="1" name="OBJECTID" queryTableFieldId="1"/>
    <tableColumn id="2" uniqueName="2" name="Profile" queryTableFieldId="2"/>
    <tableColumn id="3" uniqueName="3" name="Type" queryTableFieldId="3"/>
    <tableColumn id="4" uniqueName="4" name="Point_ID" queryTableFieldId="4"/>
    <tableColumn id="5" uniqueName="5" name="POINT_X" queryTableFieldId="5"/>
    <tableColumn id="6" uniqueName="6" name="POINT_Y" queryTableFieldId="6"/>
    <tableColumn id="7" uniqueName="7" name="DSM2m_Z" queryTableFieldId="7"/>
    <tableColumn id="8" uniqueName="8" name="DSM50cm_Z" queryTableFieldId="8"/>
    <tableColumn id="9" uniqueName="9" name="DTm2m_Z" queryTableFieldId="9"/>
    <tableColumn id="10" uniqueName="10" name="GTA_Z" queryTableFieldId="10"/>
    <tableColumn id="11" uniqueName="11" name="Distance" queryTableFieldId="11" dataDxfId="1">
      <calculatedColumnFormula>Table_ControlTransect_Profiles_Jan1110[[#This Row],[Point_ID]]*5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8"/>
  <sheetViews>
    <sheetView topLeftCell="A479" workbookViewId="0">
      <selection activeCell="J2" sqref="J2:J49"/>
    </sheetView>
  </sheetViews>
  <sheetFormatPr defaultRowHeight="15" x14ac:dyDescent="0.25"/>
  <cols>
    <col min="1" max="1" width="11.5703125" bestFit="1" customWidth="1"/>
    <col min="2" max="2" width="12.7109375" bestFit="1" customWidth="1"/>
    <col min="3" max="4" width="12" bestFit="1" customWidth="1"/>
    <col min="5" max="5" width="12.28515625" bestFit="1" customWidth="1"/>
    <col min="6" max="6" width="11.5703125" bestFit="1" customWidth="1"/>
    <col min="7" max="7" width="5.140625" bestFit="1" customWidth="1"/>
    <col min="8" max="8" width="26" bestFit="1" customWidth="1"/>
    <col min="9" max="9" width="10.7109375" bestFit="1" customWidth="1"/>
    <col min="10" max="10" width="12.140625" bestFit="1" customWidth="1"/>
    <col min="11" max="11" width="13" bestFit="1" customWidth="1"/>
    <col min="12" max="15" width="12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66</v>
      </c>
      <c r="G1" t="s">
        <v>5</v>
      </c>
      <c r="H1" t="s">
        <v>6</v>
      </c>
      <c r="I1" t="s">
        <v>7</v>
      </c>
      <c r="J1" t="s">
        <v>8</v>
      </c>
      <c r="K1" t="s">
        <v>65</v>
      </c>
      <c r="L1" t="s">
        <v>9</v>
      </c>
      <c r="M1" t="s">
        <v>10</v>
      </c>
      <c r="N1" t="s">
        <v>11</v>
      </c>
      <c r="O1" t="s">
        <v>12</v>
      </c>
    </row>
    <row r="2" spans="1:15" x14ac:dyDescent="0.25">
      <c r="A2">
        <v>1</v>
      </c>
      <c r="B2">
        <v>800</v>
      </c>
      <c r="C2">
        <v>730242.69079999998</v>
      </c>
      <c r="D2">
        <v>4871314.2970000003</v>
      </c>
      <c r="E2" t="s">
        <v>13</v>
      </c>
      <c r="F2">
        <v>84.593900000000005</v>
      </c>
      <c r="G2">
        <v>37</v>
      </c>
      <c r="H2" t="s">
        <v>14</v>
      </c>
      <c r="I2" t="s">
        <v>15</v>
      </c>
      <c r="J2" t="s">
        <v>16</v>
      </c>
      <c r="K2">
        <v>84.489997863769531</v>
      </c>
      <c r="L2">
        <v>84.50250244140625</v>
      </c>
      <c r="M2">
        <v>84.19000244140625</v>
      </c>
      <c r="N2">
        <v>84.50250244140625</v>
      </c>
      <c r="O2">
        <v>84.35479736328125</v>
      </c>
    </row>
    <row r="3" spans="1:15" x14ac:dyDescent="0.25">
      <c r="A3">
        <v>2</v>
      </c>
      <c r="B3">
        <v>801</v>
      </c>
      <c r="C3">
        <v>730247.24040000001</v>
      </c>
      <c r="D3">
        <v>4871311.8439999996</v>
      </c>
      <c r="E3" t="s">
        <v>13</v>
      </c>
      <c r="F3">
        <v>84.309899999999999</v>
      </c>
      <c r="G3">
        <v>38</v>
      </c>
      <c r="H3" t="s">
        <v>14</v>
      </c>
      <c r="I3" t="s">
        <v>15</v>
      </c>
      <c r="J3" t="s">
        <v>16</v>
      </c>
      <c r="K3">
        <v>84.160003662109375</v>
      </c>
      <c r="L3">
        <v>84.225601196289063</v>
      </c>
      <c r="M3">
        <v>83.910003662109375</v>
      </c>
      <c r="N3">
        <v>84.225601196289063</v>
      </c>
      <c r="O3">
        <v>84.131401062011719</v>
      </c>
    </row>
    <row r="4" spans="1:15" x14ac:dyDescent="0.25">
      <c r="A4">
        <v>3</v>
      </c>
      <c r="B4">
        <v>802</v>
      </c>
      <c r="C4">
        <v>730251.65029999998</v>
      </c>
      <c r="D4">
        <v>4871309.3090000004</v>
      </c>
      <c r="E4" t="s">
        <v>13</v>
      </c>
      <c r="F4">
        <v>84.104699999999994</v>
      </c>
      <c r="G4">
        <v>39</v>
      </c>
      <c r="H4" t="s">
        <v>14</v>
      </c>
      <c r="I4" t="s">
        <v>15</v>
      </c>
      <c r="J4" t="s">
        <v>16</v>
      </c>
      <c r="K4">
        <v>84.050003051757812</v>
      </c>
      <c r="L4">
        <v>84.100601196289063</v>
      </c>
      <c r="M4">
        <v>84.120002746582031</v>
      </c>
      <c r="N4">
        <v>84.100601196289063</v>
      </c>
      <c r="O4">
        <v>84.131698608398438</v>
      </c>
    </row>
    <row r="5" spans="1:15" x14ac:dyDescent="0.25">
      <c r="A5">
        <v>4</v>
      </c>
      <c r="B5">
        <v>803</v>
      </c>
      <c r="C5">
        <v>730255.84920000006</v>
      </c>
      <c r="D5">
        <v>4871306.8049999997</v>
      </c>
      <c r="E5" t="s">
        <v>17</v>
      </c>
      <c r="F5">
        <v>83.912000000000006</v>
      </c>
      <c r="G5">
        <v>40</v>
      </c>
      <c r="H5" t="s">
        <v>14</v>
      </c>
      <c r="I5" t="s">
        <v>15</v>
      </c>
      <c r="J5" t="s">
        <v>16</v>
      </c>
      <c r="K5">
        <v>83.80999755859375</v>
      </c>
      <c r="L5">
        <v>83.838798522949219</v>
      </c>
      <c r="M5">
        <v>83.919998168945313</v>
      </c>
      <c r="N5">
        <v>83.838798522949219</v>
      </c>
      <c r="O5">
        <v>83.888999938964844</v>
      </c>
    </row>
    <row r="6" spans="1:15" x14ac:dyDescent="0.25">
      <c r="A6">
        <v>5</v>
      </c>
      <c r="B6">
        <v>804</v>
      </c>
      <c r="C6">
        <v>730260.26419999998</v>
      </c>
      <c r="D6">
        <v>4871304.8329999996</v>
      </c>
      <c r="E6" t="s">
        <v>18</v>
      </c>
      <c r="F6">
        <v>83.831199999999995</v>
      </c>
      <c r="G6">
        <v>41</v>
      </c>
      <c r="H6" t="s">
        <v>14</v>
      </c>
      <c r="I6" t="s">
        <v>15</v>
      </c>
      <c r="J6" t="s">
        <v>16</v>
      </c>
      <c r="K6">
        <v>83.760002136230469</v>
      </c>
      <c r="L6">
        <v>83.888099670410156</v>
      </c>
      <c r="M6">
        <v>84.099998474121094</v>
      </c>
      <c r="N6">
        <v>83.888099670410156</v>
      </c>
      <c r="O6">
        <v>83.886802673339844</v>
      </c>
    </row>
    <row r="7" spans="1:15" x14ac:dyDescent="0.25">
      <c r="A7">
        <v>6</v>
      </c>
      <c r="B7">
        <v>805</v>
      </c>
      <c r="C7">
        <v>730264.8112</v>
      </c>
      <c r="D7">
        <v>4871301.818</v>
      </c>
      <c r="E7" t="s">
        <v>19</v>
      </c>
      <c r="F7">
        <v>83.716999999999999</v>
      </c>
      <c r="G7">
        <v>42</v>
      </c>
      <c r="H7" t="s">
        <v>14</v>
      </c>
      <c r="I7" t="s">
        <v>15</v>
      </c>
      <c r="J7" t="s">
        <v>16</v>
      </c>
      <c r="K7">
        <v>83.639999389648438</v>
      </c>
      <c r="L7">
        <v>83.702499389648437</v>
      </c>
      <c r="M7">
        <v>83.620002746582031</v>
      </c>
      <c r="N7">
        <v>83.702499389648437</v>
      </c>
      <c r="O7">
        <v>83.621803283691406</v>
      </c>
    </row>
    <row r="8" spans="1:15" x14ac:dyDescent="0.25">
      <c r="A8">
        <v>7</v>
      </c>
      <c r="B8">
        <v>806</v>
      </c>
      <c r="C8">
        <v>730268.44579999999</v>
      </c>
      <c r="D8">
        <v>4871298.7460000003</v>
      </c>
      <c r="E8" t="s">
        <v>20</v>
      </c>
      <c r="F8">
        <v>83.705200000000005</v>
      </c>
      <c r="G8">
        <v>43</v>
      </c>
      <c r="H8" t="s">
        <v>14</v>
      </c>
      <c r="I8" t="s">
        <v>15</v>
      </c>
      <c r="J8" t="s">
        <v>16</v>
      </c>
      <c r="K8">
        <v>83.550003051757812</v>
      </c>
      <c r="L8">
        <v>83.673103332519531</v>
      </c>
      <c r="M8">
        <v>83.790000915527344</v>
      </c>
      <c r="N8">
        <v>83.673103332519531</v>
      </c>
      <c r="O8">
        <v>83.612800598144531</v>
      </c>
    </row>
    <row r="9" spans="1:15" x14ac:dyDescent="0.25">
      <c r="A9">
        <v>8</v>
      </c>
      <c r="B9">
        <v>807</v>
      </c>
      <c r="C9">
        <v>730273.82290000003</v>
      </c>
      <c r="D9">
        <v>4871294.5020000003</v>
      </c>
      <c r="E9" t="s">
        <v>21</v>
      </c>
      <c r="F9">
        <v>83.385599999999997</v>
      </c>
      <c r="G9">
        <v>44</v>
      </c>
      <c r="H9" t="s">
        <v>14</v>
      </c>
      <c r="I9" t="s">
        <v>15</v>
      </c>
      <c r="J9" t="s">
        <v>16</v>
      </c>
      <c r="K9">
        <v>83.209999084472656</v>
      </c>
      <c r="L9">
        <v>83.203102111816406</v>
      </c>
      <c r="M9">
        <v>83.110000610351563</v>
      </c>
      <c r="N9">
        <v>83.203102111816406</v>
      </c>
      <c r="O9">
        <v>83.419296264648438</v>
      </c>
    </row>
    <row r="10" spans="1:15" x14ac:dyDescent="0.25">
      <c r="A10">
        <v>9</v>
      </c>
      <c r="B10">
        <v>808</v>
      </c>
      <c r="C10">
        <v>730277.06880000001</v>
      </c>
      <c r="D10">
        <v>4871291.5489999996</v>
      </c>
      <c r="E10" t="s">
        <v>20</v>
      </c>
      <c r="F10">
        <v>83.257900000000006</v>
      </c>
      <c r="G10">
        <v>45</v>
      </c>
      <c r="H10" t="s">
        <v>14</v>
      </c>
      <c r="I10" t="s">
        <v>15</v>
      </c>
      <c r="J10" t="s">
        <v>16</v>
      </c>
      <c r="K10">
        <v>82.980003356933594</v>
      </c>
      <c r="L10">
        <v>83.084999084472656</v>
      </c>
      <c r="M10">
        <v>83</v>
      </c>
      <c r="N10">
        <v>83.084999084472656</v>
      </c>
      <c r="O10">
        <v>83.206001281738281</v>
      </c>
    </row>
    <row r="11" spans="1:15" x14ac:dyDescent="0.25">
      <c r="A11">
        <v>10</v>
      </c>
      <c r="B11">
        <v>809</v>
      </c>
      <c r="C11">
        <v>730280.61670000001</v>
      </c>
      <c r="D11">
        <v>4871288.8640000001</v>
      </c>
      <c r="E11" t="s">
        <v>20</v>
      </c>
      <c r="F11">
        <v>83.233599999999996</v>
      </c>
      <c r="G11">
        <v>46</v>
      </c>
      <c r="H11" t="s">
        <v>14</v>
      </c>
      <c r="I11" t="s">
        <v>15</v>
      </c>
      <c r="J11" t="s">
        <v>16</v>
      </c>
      <c r="K11">
        <v>83.040000915527344</v>
      </c>
      <c r="L11">
        <v>83.212501525878906</v>
      </c>
      <c r="M11">
        <v>83.25</v>
      </c>
      <c r="N11">
        <v>83.212501525878906</v>
      </c>
      <c r="O11">
        <v>83.230796813964844</v>
      </c>
    </row>
    <row r="12" spans="1:15" x14ac:dyDescent="0.25">
      <c r="A12">
        <v>11</v>
      </c>
      <c r="B12">
        <v>810</v>
      </c>
      <c r="C12">
        <v>730285.18759999995</v>
      </c>
      <c r="D12">
        <v>4871286.5760000004</v>
      </c>
      <c r="E12" t="s">
        <v>20</v>
      </c>
      <c r="F12">
        <v>83.102699999999999</v>
      </c>
      <c r="G12">
        <v>47</v>
      </c>
      <c r="H12" t="s">
        <v>14</v>
      </c>
      <c r="I12" t="s">
        <v>15</v>
      </c>
      <c r="J12" t="s">
        <v>16</v>
      </c>
      <c r="K12">
        <v>83.150001525878906</v>
      </c>
      <c r="L12">
        <v>83.2261962890625</v>
      </c>
      <c r="M12">
        <v>83.269996643066406</v>
      </c>
      <c r="N12">
        <v>83.2261962890625</v>
      </c>
      <c r="O12">
        <v>83.01080322265625</v>
      </c>
    </row>
    <row r="13" spans="1:15" x14ac:dyDescent="0.25">
      <c r="A13">
        <v>12</v>
      </c>
      <c r="B13">
        <v>811</v>
      </c>
      <c r="C13">
        <v>730289.31310000003</v>
      </c>
      <c r="D13">
        <v>4871283.4050000003</v>
      </c>
      <c r="E13" t="s">
        <v>20</v>
      </c>
      <c r="F13">
        <v>82.882999999999996</v>
      </c>
      <c r="G13">
        <v>48</v>
      </c>
      <c r="H13" t="s">
        <v>14</v>
      </c>
      <c r="I13" t="s">
        <v>15</v>
      </c>
      <c r="J13" t="s">
        <v>16</v>
      </c>
      <c r="K13">
        <v>82.959999084472656</v>
      </c>
      <c r="L13">
        <v>82.787498474121094</v>
      </c>
      <c r="M13">
        <v>82.830001831054688</v>
      </c>
      <c r="N13">
        <v>82.787498474121094</v>
      </c>
      <c r="O13">
        <v>82.976898193359375</v>
      </c>
    </row>
    <row r="14" spans="1:15" x14ac:dyDescent="0.25">
      <c r="A14">
        <v>13</v>
      </c>
      <c r="B14">
        <v>812</v>
      </c>
      <c r="C14">
        <v>730294.10320000001</v>
      </c>
      <c r="D14">
        <v>4871279.7359999996</v>
      </c>
      <c r="E14" t="s">
        <v>20</v>
      </c>
      <c r="F14">
        <v>82.744399999999999</v>
      </c>
      <c r="G14">
        <v>49</v>
      </c>
      <c r="H14" t="s">
        <v>14</v>
      </c>
      <c r="I14" t="s">
        <v>15</v>
      </c>
      <c r="J14" t="s">
        <v>16</v>
      </c>
      <c r="K14">
        <v>82.819999694824219</v>
      </c>
      <c r="L14">
        <v>82.5</v>
      </c>
      <c r="M14">
        <v>85.580001831054687</v>
      </c>
      <c r="N14">
        <v>82.854400634765625</v>
      </c>
      <c r="O14">
        <v>82.723701477050781</v>
      </c>
    </row>
    <row r="15" spans="1:15" x14ac:dyDescent="0.25">
      <c r="A15">
        <v>14</v>
      </c>
      <c r="B15">
        <v>813</v>
      </c>
      <c r="C15">
        <v>730298.30070000002</v>
      </c>
      <c r="D15">
        <v>4871277.2249999996</v>
      </c>
      <c r="E15" t="s">
        <v>20</v>
      </c>
      <c r="F15">
        <v>82.631299999999996</v>
      </c>
      <c r="G15">
        <v>50</v>
      </c>
      <c r="H15" t="s">
        <v>14</v>
      </c>
      <c r="I15" t="s">
        <v>15</v>
      </c>
      <c r="J15" t="s">
        <v>16</v>
      </c>
      <c r="K15">
        <v>82.709999084472656</v>
      </c>
      <c r="L15">
        <v>82.543098449707031</v>
      </c>
      <c r="M15">
        <v>82.510002136230469</v>
      </c>
      <c r="N15">
        <v>82.543098449707031</v>
      </c>
      <c r="O15">
        <v>82.531600952148438</v>
      </c>
    </row>
    <row r="16" spans="1:15" x14ac:dyDescent="0.25">
      <c r="A16">
        <v>15</v>
      </c>
      <c r="B16">
        <v>814</v>
      </c>
      <c r="C16">
        <v>730302.71189999999</v>
      </c>
      <c r="D16">
        <v>4871274.909</v>
      </c>
      <c r="E16" t="s">
        <v>20</v>
      </c>
      <c r="F16">
        <v>82.562299999999993</v>
      </c>
      <c r="G16">
        <v>51</v>
      </c>
      <c r="H16" t="s">
        <v>14</v>
      </c>
      <c r="I16" t="s">
        <v>15</v>
      </c>
      <c r="J16" t="s">
        <v>16</v>
      </c>
      <c r="K16">
        <v>82.580001831054687</v>
      </c>
      <c r="L16">
        <v>82.448097229003906</v>
      </c>
      <c r="M16">
        <v>82.489997863769531</v>
      </c>
      <c r="N16">
        <v>82.448097229003906</v>
      </c>
      <c r="O16">
        <v>82.492301940917969</v>
      </c>
    </row>
    <row r="17" spans="1:15" x14ac:dyDescent="0.25">
      <c r="A17">
        <v>16</v>
      </c>
      <c r="B17">
        <v>815</v>
      </c>
      <c r="C17">
        <v>730306.80009999999</v>
      </c>
      <c r="D17">
        <v>4871272.6849999996</v>
      </c>
      <c r="E17" t="s">
        <v>20</v>
      </c>
      <c r="F17">
        <v>82.449600000000004</v>
      </c>
      <c r="G17">
        <v>52</v>
      </c>
      <c r="H17" t="s">
        <v>14</v>
      </c>
      <c r="I17" t="s">
        <v>15</v>
      </c>
      <c r="J17" t="s">
        <v>16</v>
      </c>
      <c r="K17">
        <v>82.400001525878906</v>
      </c>
      <c r="L17">
        <v>81.572998046875</v>
      </c>
      <c r="M17">
        <v>89.80999755859375</v>
      </c>
      <c r="N17">
        <v>83.76190185546875</v>
      </c>
      <c r="O17">
        <v>82.492301940917969</v>
      </c>
    </row>
    <row r="18" spans="1:15" x14ac:dyDescent="0.25">
      <c r="A18">
        <v>17</v>
      </c>
      <c r="B18">
        <v>816</v>
      </c>
      <c r="C18">
        <v>730311.68429999996</v>
      </c>
      <c r="D18">
        <v>4871270.3909999998</v>
      </c>
      <c r="E18" t="s">
        <v>20</v>
      </c>
      <c r="F18">
        <v>82.351399999999998</v>
      </c>
      <c r="G18">
        <v>53</v>
      </c>
      <c r="H18" t="s">
        <v>14</v>
      </c>
      <c r="I18" t="s">
        <v>15</v>
      </c>
      <c r="J18" t="s">
        <v>16</v>
      </c>
      <c r="K18">
        <v>82.419998168945313</v>
      </c>
      <c r="L18">
        <v>82.400001525878906</v>
      </c>
      <c r="M18">
        <v>82.25</v>
      </c>
      <c r="N18">
        <v>82.400001525878906</v>
      </c>
      <c r="O18">
        <v>82.320297241210938</v>
      </c>
    </row>
    <row r="19" spans="1:15" x14ac:dyDescent="0.25">
      <c r="A19">
        <v>18</v>
      </c>
      <c r="B19">
        <v>817</v>
      </c>
      <c r="C19">
        <v>730316.35649999999</v>
      </c>
      <c r="D19">
        <v>4871268.3849999998</v>
      </c>
      <c r="E19" t="s">
        <v>20</v>
      </c>
      <c r="F19">
        <v>82.272099999999995</v>
      </c>
      <c r="G19">
        <v>54</v>
      </c>
      <c r="H19" t="s">
        <v>14</v>
      </c>
      <c r="I19" t="s">
        <v>15</v>
      </c>
      <c r="J19" t="s">
        <v>16</v>
      </c>
      <c r="K19">
        <v>82.370002746582031</v>
      </c>
      <c r="L19">
        <v>82.310600280761719</v>
      </c>
      <c r="M19">
        <v>82.30999755859375</v>
      </c>
      <c r="N19">
        <v>82.310600280761719</v>
      </c>
      <c r="O19">
        <v>82.280998229980469</v>
      </c>
    </row>
    <row r="20" spans="1:15" x14ac:dyDescent="0.25">
      <c r="A20">
        <v>19</v>
      </c>
      <c r="B20">
        <v>818</v>
      </c>
      <c r="C20">
        <v>730320.35690000001</v>
      </c>
      <c r="D20">
        <v>4871266.3</v>
      </c>
      <c r="E20" t="s">
        <v>20</v>
      </c>
      <c r="F20">
        <v>82.263800000000003</v>
      </c>
      <c r="G20">
        <v>55</v>
      </c>
      <c r="H20" t="s">
        <v>14</v>
      </c>
      <c r="I20" t="s">
        <v>15</v>
      </c>
      <c r="J20" t="s">
        <v>16</v>
      </c>
      <c r="K20">
        <v>82.279998779296875</v>
      </c>
      <c r="L20">
        <v>82.375602722167969</v>
      </c>
      <c r="M20">
        <v>82.610000610351563</v>
      </c>
      <c r="N20">
        <v>82.375602722167969</v>
      </c>
      <c r="O20">
        <v>82.106002807617188</v>
      </c>
    </row>
    <row r="21" spans="1:15" x14ac:dyDescent="0.25">
      <c r="A21">
        <v>20</v>
      </c>
      <c r="B21">
        <v>819</v>
      </c>
      <c r="C21">
        <v>730324.63049999997</v>
      </c>
      <c r="D21">
        <v>4871264.4400000004</v>
      </c>
      <c r="E21" t="s">
        <v>20</v>
      </c>
      <c r="F21">
        <v>82.254800000000003</v>
      </c>
      <c r="G21">
        <v>56</v>
      </c>
      <c r="H21" t="s">
        <v>14</v>
      </c>
      <c r="I21" t="s">
        <v>15</v>
      </c>
      <c r="J21" t="s">
        <v>16</v>
      </c>
      <c r="K21">
        <v>82.30999755859375</v>
      </c>
      <c r="L21">
        <v>82.194999694824219</v>
      </c>
      <c r="M21">
        <v>82.089996337890625</v>
      </c>
      <c r="N21">
        <v>82.194999694824219</v>
      </c>
      <c r="O21">
        <v>82.070602416992188</v>
      </c>
    </row>
    <row r="22" spans="1:15" x14ac:dyDescent="0.25">
      <c r="A22">
        <v>21</v>
      </c>
      <c r="B22">
        <v>820</v>
      </c>
      <c r="C22">
        <v>730329.37080000003</v>
      </c>
      <c r="D22">
        <v>4871261.8820000002</v>
      </c>
      <c r="E22" t="s">
        <v>20</v>
      </c>
      <c r="F22">
        <v>82.182699999999997</v>
      </c>
      <c r="G22">
        <v>57</v>
      </c>
      <c r="H22" t="s">
        <v>14</v>
      </c>
      <c r="I22" t="s">
        <v>15</v>
      </c>
      <c r="J22" t="s">
        <v>16</v>
      </c>
      <c r="K22">
        <v>82.239997863769531</v>
      </c>
      <c r="L22">
        <v>82.12750244140625</v>
      </c>
      <c r="M22">
        <v>82.089996337890625</v>
      </c>
      <c r="N22">
        <v>82.12750244140625</v>
      </c>
      <c r="O22">
        <v>81.88800048828125</v>
      </c>
    </row>
    <row r="23" spans="1:15" x14ac:dyDescent="0.25">
      <c r="A23">
        <v>22</v>
      </c>
      <c r="B23">
        <v>821</v>
      </c>
      <c r="C23">
        <v>730333.96660000004</v>
      </c>
      <c r="D23">
        <v>4871259.8329999996</v>
      </c>
      <c r="E23" t="s">
        <v>20</v>
      </c>
      <c r="F23">
        <v>82.119200000000006</v>
      </c>
      <c r="G23">
        <v>58</v>
      </c>
      <c r="H23" t="s">
        <v>14</v>
      </c>
      <c r="I23" t="s">
        <v>15</v>
      </c>
      <c r="J23" t="s">
        <v>16</v>
      </c>
      <c r="K23">
        <v>82.199996948242188</v>
      </c>
      <c r="L23">
        <v>82.163597106933594</v>
      </c>
      <c r="M23">
        <v>81.849998474121094</v>
      </c>
      <c r="N23">
        <v>82.208702087402344</v>
      </c>
      <c r="O23">
        <v>81.91290283203125</v>
      </c>
    </row>
    <row r="24" spans="1:15" x14ac:dyDescent="0.25">
      <c r="A24">
        <v>23</v>
      </c>
      <c r="B24">
        <v>822</v>
      </c>
      <c r="C24">
        <v>730339.02599999995</v>
      </c>
      <c r="D24">
        <v>4871257.6179999998</v>
      </c>
      <c r="E24" t="s">
        <v>20</v>
      </c>
      <c r="F24">
        <v>82.118600000000001</v>
      </c>
      <c r="G24">
        <v>59</v>
      </c>
      <c r="H24" t="s">
        <v>14</v>
      </c>
      <c r="I24" t="s">
        <v>15</v>
      </c>
      <c r="J24" t="s">
        <v>16</v>
      </c>
      <c r="K24">
        <v>82.199996948242188</v>
      </c>
      <c r="L24">
        <v>82.014999389648438</v>
      </c>
      <c r="M24">
        <v>82.089996337890625</v>
      </c>
      <c r="N24">
        <v>82.014999389648438</v>
      </c>
      <c r="O24">
        <v>81.935699462890625</v>
      </c>
    </row>
    <row r="25" spans="1:15" x14ac:dyDescent="0.25">
      <c r="A25">
        <v>24</v>
      </c>
      <c r="B25">
        <v>823</v>
      </c>
      <c r="C25">
        <v>730344.01340000005</v>
      </c>
      <c r="D25">
        <v>4871254.9009999996</v>
      </c>
      <c r="E25" t="s">
        <v>20</v>
      </c>
      <c r="F25">
        <v>82.150800000000004</v>
      </c>
      <c r="G25">
        <v>60</v>
      </c>
      <c r="H25" t="s">
        <v>14</v>
      </c>
      <c r="I25" t="s">
        <v>15</v>
      </c>
      <c r="J25" t="s">
        <v>16</v>
      </c>
      <c r="K25">
        <v>82.209999084472656</v>
      </c>
      <c r="L25">
        <v>82.0531005859375</v>
      </c>
      <c r="M25">
        <v>82.040000915527344</v>
      </c>
      <c r="N25">
        <v>82.0531005859375</v>
      </c>
      <c r="O25">
        <v>81.788803100585938</v>
      </c>
    </row>
    <row r="26" spans="1:15" x14ac:dyDescent="0.25">
      <c r="A26">
        <v>25</v>
      </c>
      <c r="B26">
        <v>824</v>
      </c>
      <c r="C26">
        <v>730349.52749999997</v>
      </c>
      <c r="D26">
        <v>4871253.9469999997</v>
      </c>
      <c r="E26" t="s">
        <v>20</v>
      </c>
      <c r="F26">
        <v>82.043800000000005</v>
      </c>
      <c r="G26">
        <v>61</v>
      </c>
      <c r="H26" t="s">
        <v>14</v>
      </c>
      <c r="I26" t="s">
        <v>15</v>
      </c>
      <c r="J26" t="s">
        <v>16</v>
      </c>
      <c r="K26">
        <v>81.919998168945313</v>
      </c>
      <c r="L26">
        <v>81.743797302246094</v>
      </c>
      <c r="M26">
        <v>81.150001525878906</v>
      </c>
      <c r="N26">
        <v>81.743797302246094</v>
      </c>
      <c r="O26">
        <v>81.804397583007812</v>
      </c>
    </row>
    <row r="27" spans="1:15" x14ac:dyDescent="0.25">
      <c r="A27">
        <v>26</v>
      </c>
      <c r="B27">
        <v>825</v>
      </c>
      <c r="C27">
        <v>730354.35210000002</v>
      </c>
      <c r="D27">
        <v>4871253.2580000004</v>
      </c>
      <c r="E27" t="s">
        <v>20</v>
      </c>
      <c r="F27">
        <v>81.977500000000006</v>
      </c>
      <c r="G27">
        <v>62</v>
      </c>
      <c r="H27" t="s">
        <v>14</v>
      </c>
      <c r="I27" t="s">
        <v>15</v>
      </c>
      <c r="J27" t="s">
        <v>16</v>
      </c>
      <c r="K27">
        <v>81.849998474121094</v>
      </c>
      <c r="L27">
        <v>81.862503051757813</v>
      </c>
      <c r="M27">
        <v>81.919998168945313</v>
      </c>
      <c r="N27">
        <v>81.862503051757813</v>
      </c>
      <c r="O27">
        <v>81.812797546386719</v>
      </c>
    </row>
    <row r="28" spans="1:15" x14ac:dyDescent="0.25">
      <c r="A28">
        <v>27</v>
      </c>
      <c r="B28">
        <v>826</v>
      </c>
      <c r="C28">
        <v>730359.23789999995</v>
      </c>
      <c r="D28">
        <v>4871252.6310000001</v>
      </c>
      <c r="E28" t="s">
        <v>20</v>
      </c>
      <c r="F28">
        <v>82.005200000000002</v>
      </c>
      <c r="G28">
        <v>63</v>
      </c>
      <c r="H28" t="s">
        <v>14</v>
      </c>
      <c r="I28" t="s">
        <v>15</v>
      </c>
      <c r="J28" t="s">
        <v>16</v>
      </c>
      <c r="K28">
        <v>81.830001831054688</v>
      </c>
      <c r="L28">
        <v>82.126899719238281</v>
      </c>
      <c r="M28">
        <v>82.120002746582031</v>
      </c>
      <c r="N28">
        <v>82.126899719238281</v>
      </c>
      <c r="O28">
        <v>81.818496704101563</v>
      </c>
    </row>
    <row r="29" spans="1:15" x14ac:dyDescent="0.25">
      <c r="A29">
        <v>28</v>
      </c>
      <c r="B29">
        <v>827</v>
      </c>
      <c r="C29">
        <v>730364.11600000004</v>
      </c>
      <c r="D29">
        <v>4871252.42</v>
      </c>
      <c r="E29" t="s">
        <v>20</v>
      </c>
      <c r="F29">
        <v>81.9816</v>
      </c>
      <c r="G29">
        <v>64</v>
      </c>
      <c r="H29" t="s">
        <v>14</v>
      </c>
      <c r="I29" t="s">
        <v>15</v>
      </c>
      <c r="J29" t="s">
        <v>16</v>
      </c>
      <c r="K29">
        <v>81.739997863769531</v>
      </c>
      <c r="L29">
        <v>81.770599365234375</v>
      </c>
      <c r="M29">
        <v>81.800003051757812</v>
      </c>
      <c r="N29">
        <v>81.770599365234375</v>
      </c>
      <c r="O29">
        <v>81.600799560546875</v>
      </c>
    </row>
    <row r="30" spans="1:15" x14ac:dyDescent="0.25">
      <c r="A30">
        <v>29</v>
      </c>
      <c r="B30">
        <v>829</v>
      </c>
      <c r="C30">
        <v>730373.7145</v>
      </c>
      <c r="D30">
        <v>4871251.6849999996</v>
      </c>
      <c r="E30" t="s">
        <v>20</v>
      </c>
      <c r="F30">
        <v>82.214600000000004</v>
      </c>
      <c r="G30">
        <v>66</v>
      </c>
      <c r="H30" t="s">
        <v>14</v>
      </c>
      <c r="I30" t="s">
        <v>15</v>
      </c>
      <c r="J30" t="s">
        <v>16</v>
      </c>
      <c r="K30">
        <v>81.790000915527344</v>
      </c>
      <c r="L30">
        <v>81.793701171875</v>
      </c>
      <c r="M30">
        <v>82.110000610351563</v>
      </c>
      <c r="N30">
        <v>81.793701171875</v>
      </c>
      <c r="O30">
        <v>81.492301940917969</v>
      </c>
    </row>
    <row r="31" spans="1:15" x14ac:dyDescent="0.25">
      <c r="A31">
        <v>30</v>
      </c>
      <c r="B31">
        <v>830</v>
      </c>
      <c r="C31">
        <v>730378.36710000003</v>
      </c>
      <c r="D31">
        <v>4871251.8990000002</v>
      </c>
      <c r="E31" t="s">
        <v>20</v>
      </c>
      <c r="F31">
        <v>81.919300000000007</v>
      </c>
      <c r="G31">
        <v>67</v>
      </c>
      <c r="H31" t="s">
        <v>14</v>
      </c>
      <c r="I31" t="s">
        <v>15</v>
      </c>
      <c r="J31" t="s">
        <v>16</v>
      </c>
      <c r="K31">
        <v>81.699996948242188</v>
      </c>
      <c r="L31">
        <v>81.938102722167969</v>
      </c>
      <c r="M31">
        <v>81.970001220703125</v>
      </c>
      <c r="N31">
        <v>81.938102722167969</v>
      </c>
      <c r="O31">
        <v>81.456298828125</v>
      </c>
    </row>
    <row r="32" spans="1:15" x14ac:dyDescent="0.25">
      <c r="A32">
        <v>31</v>
      </c>
      <c r="B32">
        <v>831</v>
      </c>
      <c r="C32">
        <v>730383.27870000002</v>
      </c>
      <c r="D32">
        <v>4871252.125</v>
      </c>
      <c r="E32" t="s">
        <v>20</v>
      </c>
      <c r="F32">
        <v>81.957300000000004</v>
      </c>
      <c r="G32">
        <v>68</v>
      </c>
      <c r="H32" t="s">
        <v>14</v>
      </c>
      <c r="I32" t="s">
        <v>15</v>
      </c>
      <c r="J32" t="s">
        <v>16</v>
      </c>
      <c r="K32">
        <v>81.769996643066406</v>
      </c>
      <c r="L32">
        <v>82.040000915527344</v>
      </c>
      <c r="M32">
        <v>81.870002746582031</v>
      </c>
      <c r="N32">
        <v>82.040000915527344</v>
      </c>
      <c r="O32">
        <v>81.457000732421875</v>
      </c>
    </row>
    <row r="33" spans="1:15" x14ac:dyDescent="0.25">
      <c r="A33">
        <v>32</v>
      </c>
      <c r="B33">
        <v>832</v>
      </c>
      <c r="C33">
        <v>730387.75320000004</v>
      </c>
      <c r="D33">
        <v>4871252.2489999998</v>
      </c>
      <c r="E33" t="s">
        <v>20</v>
      </c>
      <c r="F33">
        <v>81.920299999999997</v>
      </c>
      <c r="G33">
        <v>69</v>
      </c>
      <c r="H33" t="s">
        <v>14</v>
      </c>
      <c r="I33" t="s">
        <v>15</v>
      </c>
      <c r="J33" t="s">
        <v>16</v>
      </c>
      <c r="K33">
        <v>81.730003356933594</v>
      </c>
      <c r="L33">
        <v>82.021896362304688</v>
      </c>
      <c r="M33">
        <v>81.949996948242188</v>
      </c>
      <c r="N33">
        <v>82.021896362304688</v>
      </c>
      <c r="O33">
        <v>81.469497680664063</v>
      </c>
    </row>
    <row r="34" spans="1:15" x14ac:dyDescent="0.25">
      <c r="A34">
        <v>33</v>
      </c>
      <c r="B34">
        <v>833</v>
      </c>
      <c r="C34">
        <v>730392.87430000002</v>
      </c>
      <c r="D34">
        <v>4871252.7570000002</v>
      </c>
      <c r="E34" t="s">
        <v>20</v>
      </c>
      <c r="F34">
        <v>82.062299999999993</v>
      </c>
      <c r="G34">
        <v>70</v>
      </c>
      <c r="H34" t="s">
        <v>14</v>
      </c>
      <c r="I34" t="s">
        <v>15</v>
      </c>
      <c r="J34" t="s">
        <v>16</v>
      </c>
      <c r="K34">
        <v>81.879997253417969</v>
      </c>
      <c r="L34">
        <v>82.012001037597656</v>
      </c>
      <c r="M34">
        <v>81.94000244140625</v>
      </c>
      <c r="N34">
        <v>82.035598754882813</v>
      </c>
      <c r="O34">
        <v>81.758201599121094</v>
      </c>
    </row>
    <row r="35" spans="1:15" x14ac:dyDescent="0.25">
      <c r="A35">
        <v>34</v>
      </c>
      <c r="B35">
        <v>834</v>
      </c>
      <c r="C35">
        <v>730397.61620000005</v>
      </c>
      <c r="D35">
        <v>4871252.466</v>
      </c>
      <c r="E35" t="s">
        <v>20</v>
      </c>
      <c r="F35">
        <v>81.974400000000003</v>
      </c>
      <c r="G35">
        <v>71</v>
      </c>
      <c r="H35" t="s">
        <v>14</v>
      </c>
      <c r="I35" t="s">
        <v>15</v>
      </c>
      <c r="J35" t="s">
        <v>16</v>
      </c>
      <c r="K35">
        <v>81.80999755859375</v>
      </c>
      <c r="L35">
        <v>82.010002136230469</v>
      </c>
      <c r="M35">
        <v>81.879997253417969</v>
      </c>
      <c r="N35">
        <v>82.010002136230469</v>
      </c>
      <c r="O35">
        <v>81.513397216796875</v>
      </c>
    </row>
    <row r="36" spans="1:15" x14ac:dyDescent="0.25">
      <c r="A36">
        <v>35</v>
      </c>
      <c r="B36">
        <v>835</v>
      </c>
      <c r="C36">
        <v>730403.17599999998</v>
      </c>
      <c r="D36">
        <v>4871251.932</v>
      </c>
      <c r="E36" t="s">
        <v>20</v>
      </c>
      <c r="F36">
        <v>81.957599999999999</v>
      </c>
      <c r="G36">
        <v>72</v>
      </c>
      <c r="H36" t="s">
        <v>14</v>
      </c>
      <c r="I36" t="s">
        <v>15</v>
      </c>
      <c r="J36" t="s">
        <v>16</v>
      </c>
      <c r="K36">
        <v>81.739997863769531</v>
      </c>
      <c r="L36">
        <v>81.93060302734375</v>
      </c>
      <c r="M36">
        <v>82.010002136230469</v>
      </c>
      <c r="N36">
        <v>81.93060302734375</v>
      </c>
      <c r="O36">
        <v>81.536102294921875</v>
      </c>
    </row>
    <row r="37" spans="1:15" x14ac:dyDescent="0.25">
      <c r="A37">
        <v>36</v>
      </c>
      <c r="B37">
        <v>836</v>
      </c>
      <c r="C37">
        <v>730407.77480000001</v>
      </c>
      <c r="D37">
        <v>4871251.284</v>
      </c>
      <c r="E37" t="s">
        <v>20</v>
      </c>
      <c r="F37">
        <v>81.908100000000005</v>
      </c>
      <c r="G37">
        <v>73</v>
      </c>
      <c r="H37" t="s">
        <v>14</v>
      </c>
      <c r="I37" t="s">
        <v>15</v>
      </c>
      <c r="J37" t="s">
        <v>16</v>
      </c>
      <c r="K37">
        <v>81.639999389648438</v>
      </c>
      <c r="L37">
        <v>81.778099060058594</v>
      </c>
      <c r="M37">
        <v>81.830001831054688</v>
      </c>
      <c r="N37">
        <v>81.778099060058594</v>
      </c>
      <c r="O37">
        <v>81.558097839355469</v>
      </c>
    </row>
    <row r="38" spans="1:15" x14ac:dyDescent="0.25">
      <c r="A38">
        <v>37</v>
      </c>
      <c r="B38">
        <v>838</v>
      </c>
      <c r="C38">
        <v>730417.91480000003</v>
      </c>
      <c r="D38">
        <v>4871256.0999999996</v>
      </c>
      <c r="E38" t="s">
        <v>20</v>
      </c>
      <c r="F38">
        <v>82.119699999999995</v>
      </c>
      <c r="G38">
        <v>75</v>
      </c>
      <c r="H38" t="s">
        <v>14</v>
      </c>
      <c r="I38" t="s">
        <v>15</v>
      </c>
      <c r="J38" t="s">
        <v>16</v>
      </c>
      <c r="K38">
        <v>81.900001525878906</v>
      </c>
      <c r="L38">
        <v>81.960601806640625</v>
      </c>
      <c r="M38">
        <v>81.75</v>
      </c>
      <c r="N38">
        <v>81.960601806640625</v>
      </c>
      <c r="O38">
        <v>81.857803344726563</v>
      </c>
    </row>
    <row r="39" spans="1:15" x14ac:dyDescent="0.25">
      <c r="A39">
        <v>38</v>
      </c>
      <c r="B39">
        <v>839</v>
      </c>
      <c r="C39">
        <v>730422.67489999998</v>
      </c>
      <c r="D39">
        <v>4871255.4879999999</v>
      </c>
      <c r="E39" t="s">
        <v>20</v>
      </c>
      <c r="F39">
        <v>82.031199999999998</v>
      </c>
      <c r="G39">
        <v>76</v>
      </c>
      <c r="H39" t="s">
        <v>14</v>
      </c>
      <c r="I39" t="s">
        <v>15</v>
      </c>
      <c r="J39" t="s">
        <v>16</v>
      </c>
      <c r="K39">
        <v>81.839996337890625</v>
      </c>
      <c r="L39">
        <v>81.943702697753906</v>
      </c>
      <c r="M39">
        <v>81.930000305175781</v>
      </c>
      <c r="N39">
        <v>81.943702697753906</v>
      </c>
      <c r="O39">
        <v>81.871299743652344</v>
      </c>
    </row>
    <row r="40" spans="1:15" x14ac:dyDescent="0.25">
      <c r="A40">
        <v>39</v>
      </c>
      <c r="B40">
        <v>840</v>
      </c>
      <c r="C40">
        <v>730427.22169999999</v>
      </c>
      <c r="D40">
        <v>4871254.7249999996</v>
      </c>
      <c r="E40" t="s">
        <v>20</v>
      </c>
      <c r="F40">
        <v>82.086200000000005</v>
      </c>
      <c r="G40">
        <v>77</v>
      </c>
      <c r="H40" t="s">
        <v>14</v>
      </c>
      <c r="I40" t="s">
        <v>15</v>
      </c>
      <c r="J40" t="s">
        <v>16</v>
      </c>
      <c r="K40">
        <v>81.879997253417969</v>
      </c>
      <c r="L40">
        <v>82.053703308105469</v>
      </c>
      <c r="M40">
        <v>81.970001220703125</v>
      </c>
      <c r="N40">
        <v>82.053703308105469</v>
      </c>
      <c r="O40">
        <v>81.871299743652344</v>
      </c>
    </row>
    <row r="41" spans="1:15" x14ac:dyDescent="0.25">
      <c r="A41">
        <v>40</v>
      </c>
      <c r="B41">
        <v>841</v>
      </c>
      <c r="C41">
        <v>730431.84750000003</v>
      </c>
      <c r="D41">
        <v>4871251.9040000001</v>
      </c>
      <c r="E41" t="s">
        <v>20</v>
      </c>
      <c r="F41">
        <v>82.038600000000002</v>
      </c>
      <c r="G41">
        <v>78</v>
      </c>
      <c r="H41" t="s">
        <v>14</v>
      </c>
      <c r="I41" t="s">
        <v>15</v>
      </c>
      <c r="J41" t="s">
        <v>16</v>
      </c>
      <c r="K41">
        <v>81.870002746582031</v>
      </c>
      <c r="L41">
        <v>82.268302917480469</v>
      </c>
      <c r="M41">
        <v>81.650001525878906</v>
      </c>
      <c r="N41">
        <v>82.337501525878906</v>
      </c>
      <c r="O41">
        <v>81.620903015136719</v>
      </c>
    </row>
    <row r="42" spans="1:15" x14ac:dyDescent="0.25">
      <c r="A42">
        <v>41</v>
      </c>
      <c r="B42">
        <v>842</v>
      </c>
      <c r="C42">
        <v>730436.79819999996</v>
      </c>
      <c r="D42">
        <v>4871249.0199999996</v>
      </c>
      <c r="E42" t="s">
        <v>20</v>
      </c>
      <c r="F42">
        <v>82.254900000000006</v>
      </c>
      <c r="G42">
        <v>79</v>
      </c>
      <c r="H42" t="s">
        <v>14</v>
      </c>
      <c r="I42" t="s">
        <v>15</v>
      </c>
      <c r="J42" t="s">
        <v>16</v>
      </c>
      <c r="K42">
        <v>81.720001220703125</v>
      </c>
      <c r="L42">
        <v>82.209999084472656</v>
      </c>
      <c r="M42">
        <v>82.169998168945313</v>
      </c>
      <c r="N42">
        <v>82.209999084472656</v>
      </c>
      <c r="O42">
        <v>81.630096435546875</v>
      </c>
    </row>
    <row r="43" spans="1:15" x14ac:dyDescent="0.25">
      <c r="A43">
        <v>42</v>
      </c>
      <c r="B43">
        <v>843</v>
      </c>
      <c r="C43">
        <v>730440.88870000001</v>
      </c>
      <c r="D43">
        <v>4871246.9170000004</v>
      </c>
      <c r="E43" t="s">
        <v>20</v>
      </c>
      <c r="F43">
        <v>82.011700000000005</v>
      </c>
      <c r="G43">
        <v>80</v>
      </c>
      <c r="H43" t="s">
        <v>14</v>
      </c>
      <c r="I43" t="s">
        <v>15</v>
      </c>
      <c r="J43" t="s">
        <v>16</v>
      </c>
      <c r="K43">
        <v>81.879997253417969</v>
      </c>
      <c r="L43">
        <v>81.986297607421875</v>
      </c>
      <c r="M43">
        <v>81.889999389648438</v>
      </c>
      <c r="N43">
        <v>81.986297607421875</v>
      </c>
      <c r="O43">
        <v>81.379402160644531</v>
      </c>
    </row>
    <row r="44" spans="1:15" x14ac:dyDescent="0.25">
      <c r="A44">
        <v>43</v>
      </c>
      <c r="B44">
        <v>844</v>
      </c>
      <c r="C44">
        <v>730445.24569999997</v>
      </c>
      <c r="D44">
        <v>4871244.551</v>
      </c>
      <c r="E44" t="s">
        <v>20</v>
      </c>
      <c r="F44">
        <v>81.852500000000006</v>
      </c>
      <c r="G44">
        <v>81</v>
      </c>
      <c r="H44" t="s">
        <v>14</v>
      </c>
      <c r="I44" t="s">
        <v>15</v>
      </c>
      <c r="J44" t="s">
        <v>16</v>
      </c>
      <c r="K44">
        <v>81.610000610351563</v>
      </c>
      <c r="L44">
        <v>81.730003356933594</v>
      </c>
      <c r="M44">
        <v>81.260002136230469</v>
      </c>
      <c r="N44">
        <v>81.730003356933594</v>
      </c>
      <c r="O44">
        <v>81.391098022460938</v>
      </c>
    </row>
    <row r="45" spans="1:15" x14ac:dyDescent="0.25">
      <c r="A45">
        <v>44</v>
      </c>
      <c r="B45">
        <v>845</v>
      </c>
      <c r="C45">
        <v>730449.35519999999</v>
      </c>
      <c r="D45">
        <v>4871241.6739999996</v>
      </c>
      <c r="E45" t="s">
        <v>20</v>
      </c>
      <c r="F45">
        <v>81.511099999999999</v>
      </c>
      <c r="G45">
        <v>82</v>
      </c>
      <c r="H45" t="s">
        <v>14</v>
      </c>
      <c r="I45" t="s">
        <v>15</v>
      </c>
      <c r="J45" t="s">
        <v>16</v>
      </c>
      <c r="K45">
        <v>81.410003662109375</v>
      </c>
      <c r="L45">
        <v>81.282501220703125</v>
      </c>
      <c r="M45">
        <v>81.470001220703125</v>
      </c>
      <c r="N45">
        <v>81.282501220703125</v>
      </c>
      <c r="O45">
        <v>81.152099609375</v>
      </c>
    </row>
    <row r="46" spans="1:15" x14ac:dyDescent="0.25">
      <c r="A46">
        <v>45</v>
      </c>
      <c r="B46">
        <v>846</v>
      </c>
      <c r="C46">
        <v>730453.67110000004</v>
      </c>
      <c r="D46">
        <v>4871239.6059999997</v>
      </c>
      <c r="E46" t="s">
        <v>20</v>
      </c>
      <c r="F46">
        <v>81.413499999999999</v>
      </c>
      <c r="G46">
        <v>83</v>
      </c>
      <c r="H46" t="s">
        <v>14</v>
      </c>
      <c r="I46" t="s">
        <v>15</v>
      </c>
      <c r="J46" t="s">
        <v>16</v>
      </c>
      <c r="K46">
        <v>81.269996643066406</v>
      </c>
      <c r="L46">
        <v>81.19940185546875</v>
      </c>
      <c r="M46">
        <v>81.25</v>
      </c>
      <c r="N46">
        <v>81.19940185546875</v>
      </c>
      <c r="O46">
        <v>81.173797607421875</v>
      </c>
    </row>
    <row r="47" spans="1:15" x14ac:dyDescent="0.25">
      <c r="A47">
        <v>46</v>
      </c>
      <c r="B47">
        <v>847</v>
      </c>
      <c r="C47">
        <v>730457.50439999998</v>
      </c>
      <c r="D47">
        <v>4871237.5060000001</v>
      </c>
      <c r="E47" t="s">
        <v>20</v>
      </c>
      <c r="F47">
        <v>81.370999999999995</v>
      </c>
      <c r="G47">
        <v>84</v>
      </c>
      <c r="H47" t="s">
        <v>14</v>
      </c>
      <c r="I47" t="s">
        <v>15</v>
      </c>
      <c r="J47" t="s">
        <v>16</v>
      </c>
      <c r="K47">
        <v>81.169998168945313</v>
      </c>
      <c r="L47">
        <v>81.484703063964844</v>
      </c>
      <c r="M47">
        <v>81.370002746582031</v>
      </c>
      <c r="N47">
        <v>81.515602111816406</v>
      </c>
      <c r="O47">
        <v>81.198799133300781</v>
      </c>
    </row>
    <row r="48" spans="1:15" x14ac:dyDescent="0.25">
      <c r="A48">
        <v>47</v>
      </c>
      <c r="B48">
        <v>848</v>
      </c>
      <c r="C48">
        <v>730462.53529999999</v>
      </c>
      <c r="D48">
        <v>4871234.9230000004</v>
      </c>
      <c r="E48" t="s">
        <v>20</v>
      </c>
      <c r="F48">
        <v>81.283199999999994</v>
      </c>
      <c r="G48">
        <v>85</v>
      </c>
      <c r="H48" t="s">
        <v>14</v>
      </c>
      <c r="I48" t="s">
        <v>15</v>
      </c>
      <c r="J48" t="s">
        <v>16</v>
      </c>
      <c r="K48">
        <v>81.110000610351563</v>
      </c>
      <c r="L48">
        <v>81.186203002929687</v>
      </c>
      <c r="M48">
        <v>81.120002746582031</v>
      </c>
      <c r="N48">
        <v>81.186203002929687</v>
      </c>
      <c r="O48">
        <v>81.023399353027344</v>
      </c>
    </row>
    <row r="49" spans="1:15" x14ac:dyDescent="0.25">
      <c r="A49">
        <v>48</v>
      </c>
      <c r="B49">
        <v>849</v>
      </c>
      <c r="C49">
        <v>730466.45900000003</v>
      </c>
      <c r="D49">
        <v>4871232.8090000004</v>
      </c>
      <c r="E49" t="s">
        <v>20</v>
      </c>
      <c r="F49">
        <v>81.194999999999993</v>
      </c>
      <c r="G49">
        <v>86</v>
      </c>
      <c r="H49" t="s">
        <v>14</v>
      </c>
      <c r="I49" t="s">
        <v>15</v>
      </c>
      <c r="J49" t="s">
        <v>16</v>
      </c>
      <c r="K49">
        <v>81.019996643066406</v>
      </c>
      <c r="L49">
        <v>81.154998779296875</v>
      </c>
      <c r="M49">
        <v>81.150001525878906</v>
      </c>
      <c r="N49">
        <v>81.154998779296875</v>
      </c>
      <c r="O49">
        <v>81.023399353027344</v>
      </c>
    </row>
    <row r="50" spans="1:15" x14ac:dyDescent="0.25">
      <c r="A50">
        <v>49</v>
      </c>
      <c r="B50">
        <v>855</v>
      </c>
      <c r="C50">
        <v>730497.67489999998</v>
      </c>
      <c r="D50">
        <v>4871235.2280000001</v>
      </c>
      <c r="E50" t="s">
        <v>20</v>
      </c>
      <c r="F50">
        <v>81.331400000000002</v>
      </c>
      <c r="G50">
        <v>92</v>
      </c>
      <c r="H50" t="s">
        <v>14</v>
      </c>
      <c r="I50" t="s">
        <v>15</v>
      </c>
      <c r="J50" t="s">
        <v>22</v>
      </c>
      <c r="K50">
        <v>81.19000244140625</v>
      </c>
      <c r="L50">
        <v>81.223098754882813</v>
      </c>
      <c r="M50">
        <v>81.260002136230469</v>
      </c>
      <c r="N50">
        <v>81.223098754882813</v>
      </c>
      <c r="O50">
        <v>81.12139892578125</v>
      </c>
    </row>
    <row r="51" spans="1:15" x14ac:dyDescent="0.25">
      <c r="A51">
        <v>50</v>
      </c>
      <c r="B51">
        <v>856</v>
      </c>
      <c r="C51">
        <v>730502.72160000005</v>
      </c>
      <c r="D51">
        <v>4871235.273</v>
      </c>
      <c r="E51" t="s">
        <v>20</v>
      </c>
      <c r="F51">
        <v>81.5745</v>
      </c>
      <c r="G51">
        <v>93</v>
      </c>
      <c r="H51" t="s">
        <v>14</v>
      </c>
      <c r="I51" t="s">
        <v>15</v>
      </c>
      <c r="J51" t="s">
        <v>22</v>
      </c>
      <c r="K51">
        <v>81.470001220703125</v>
      </c>
      <c r="L51">
        <v>81.389999389648438</v>
      </c>
      <c r="M51">
        <v>81.5</v>
      </c>
      <c r="N51">
        <v>81.389999389648438</v>
      </c>
      <c r="O51">
        <v>81.117599487304688</v>
      </c>
    </row>
    <row r="52" spans="1:15" x14ac:dyDescent="0.25">
      <c r="A52">
        <v>51</v>
      </c>
      <c r="B52">
        <v>857</v>
      </c>
      <c r="C52">
        <v>730507.56409999996</v>
      </c>
      <c r="D52">
        <v>4871234.9929999998</v>
      </c>
      <c r="E52" t="s">
        <v>20</v>
      </c>
      <c r="F52">
        <v>81.601699999999994</v>
      </c>
      <c r="G52">
        <v>94</v>
      </c>
      <c r="H52" t="s">
        <v>14</v>
      </c>
      <c r="I52" t="s">
        <v>15</v>
      </c>
      <c r="J52" t="s">
        <v>22</v>
      </c>
      <c r="K52">
        <v>81.449996948242187</v>
      </c>
      <c r="L52">
        <v>81.44000244140625</v>
      </c>
      <c r="M52">
        <v>81.620002746582031</v>
      </c>
      <c r="N52">
        <v>81.44000244140625</v>
      </c>
      <c r="O52">
        <v>81.102798461914063</v>
      </c>
    </row>
    <row r="53" spans="1:15" x14ac:dyDescent="0.25">
      <c r="A53">
        <v>52</v>
      </c>
      <c r="B53">
        <v>858</v>
      </c>
      <c r="C53">
        <v>730512.01729999995</v>
      </c>
      <c r="D53">
        <v>4871235.6430000002</v>
      </c>
      <c r="E53" t="s">
        <v>20</v>
      </c>
      <c r="F53">
        <v>81.640799999999999</v>
      </c>
      <c r="G53">
        <v>95</v>
      </c>
      <c r="H53" t="s">
        <v>14</v>
      </c>
      <c r="I53" t="s">
        <v>15</v>
      </c>
      <c r="J53" t="s">
        <v>22</v>
      </c>
      <c r="K53">
        <v>81.620002746582031</v>
      </c>
      <c r="L53">
        <v>81.547500610351563</v>
      </c>
      <c r="M53">
        <v>81.639999389648438</v>
      </c>
      <c r="N53">
        <v>81.547500610351563</v>
      </c>
      <c r="O53">
        <v>81.102798461914063</v>
      </c>
    </row>
    <row r="54" spans="1:15" x14ac:dyDescent="0.25">
      <c r="A54">
        <v>53</v>
      </c>
      <c r="B54">
        <v>859</v>
      </c>
      <c r="C54">
        <v>730517.25490000006</v>
      </c>
      <c r="D54">
        <v>4871235.7549999999</v>
      </c>
      <c r="E54" t="s">
        <v>20</v>
      </c>
      <c r="F54">
        <v>81.260199999999998</v>
      </c>
      <c r="G54">
        <v>96</v>
      </c>
      <c r="H54" t="s">
        <v>14</v>
      </c>
      <c r="I54" t="s">
        <v>15</v>
      </c>
      <c r="J54" t="s">
        <v>22</v>
      </c>
      <c r="K54">
        <v>81.069999694824219</v>
      </c>
      <c r="L54">
        <v>81.355598449707031</v>
      </c>
      <c r="M54">
        <v>81.30999755859375</v>
      </c>
      <c r="N54">
        <v>81.355598449707031</v>
      </c>
      <c r="O54">
        <v>81.053596496582031</v>
      </c>
    </row>
    <row r="55" spans="1:15" x14ac:dyDescent="0.25">
      <c r="A55">
        <v>54</v>
      </c>
      <c r="B55">
        <v>860</v>
      </c>
      <c r="C55">
        <v>730521.92940000002</v>
      </c>
      <c r="D55">
        <v>4871236.415</v>
      </c>
      <c r="E55" t="s">
        <v>20</v>
      </c>
      <c r="F55">
        <v>81.372200000000007</v>
      </c>
      <c r="G55">
        <v>97</v>
      </c>
      <c r="H55" t="s">
        <v>14</v>
      </c>
      <c r="I55" t="s">
        <v>15</v>
      </c>
      <c r="J55" t="s">
        <v>22</v>
      </c>
      <c r="K55">
        <v>81.330001831054688</v>
      </c>
      <c r="L55">
        <v>81.456298828125</v>
      </c>
      <c r="M55">
        <v>81.44000244140625</v>
      </c>
      <c r="N55">
        <v>81.456298828125</v>
      </c>
      <c r="O55">
        <v>80.978401184082031</v>
      </c>
    </row>
    <row r="56" spans="1:15" x14ac:dyDescent="0.25">
      <c r="A56">
        <v>55</v>
      </c>
      <c r="B56">
        <v>861</v>
      </c>
      <c r="C56">
        <v>730526.25529999996</v>
      </c>
      <c r="D56">
        <v>4871237.8760000002</v>
      </c>
      <c r="E56" t="s">
        <v>20</v>
      </c>
      <c r="F56">
        <v>81.181100000000001</v>
      </c>
      <c r="G56">
        <v>98</v>
      </c>
      <c r="H56" t="s">
        <v>14</v>
      </c>
      <c r="I56" t="s">
        <v>15</v>
      </c>
      <c r="J56" t="s">
        <v>22</v>
      </c>
      <c r="K56">
        <v>81.050003051757813</v>
      </c>
      <c r="L56">
        <v>81.637603759765625</v>
      </c>
      <c r="M56">
        <v>86.290000915527344</v>
      </c>
      <c r="N56">
        <v>86.578102111816406</v>
      </c>
      <c r="O56">
        <v>81.144500732421875</v>
      </c>
    </row>
    <row r="57" spans="1:15" x14ac:dyDescent="0.25">
      <c r="A57">
        <v>56</v>
      </c>
      <c r="B57">
        <v>862</v>
      </c>
      <c r="C57">
        <v>730533.09770000004</v>
      </c>
      <c r="D57">
        <v>4871237.0580000002</v>
      </c>
      <c r="E57" t="s">
        <v>20</v>
      </c>
      <c r="F57">
        <v>80.975200000000001</v>
      </c>
      <c r="G57">
        <v>99</v>
      </c>
      <c r="H57" t="s">
        <v>14</v>
      </c>
      <c r="I57" t="s">
        <v>15</v>
      </c>
      <c r="J57" t="s">
        <v>22</v>
      </c>
      <c r="K57">
        <v>80.879997253417969</v>
      </c>
      <c r="L57">
        <v>81.422096252441406</v>
      </c>
      <c r="M57">
        <v>83.989997863769531</v>
      </c>
      <c r="N57">
        <v>83.906303405761719</v>
      </c>
      <c r="O57">
        <v>80.903396606445313</v>
      </c>
    </row>
    <row r="58" spans="1:15" x14ac:dyDescent="0.25">
      <c r="A58">
        <v>57</v>
      </c>
      <c r="B58">
        <v>863</v>
      </c>
      <c r="C58">
        <v>730541.3983</v>
      </c>
      <c r="D58">
        <v>4871236.7240000004</v>
      </c>
      <c r="E58" t="s">
        <v>20</v>
      </c>
      <c r="F58">
        <v>80.850499999999997</v>
      </c>
      <c r="G58">
        <v>100</v>
      </c>
      <c r="H58" t="s">
        <v>14</v>
      </c>
      <c r="I58" t="s">
        <v>15</v>
      </c>
      <c r="J58" t="s">
        <v>22</v>
      </c>
      <c r="K58">
        <v>80.680000305175781</v>
      </c>
      <c r="L58">
        <v>80.64739990234375</v>
      </c>
      <c r="M58">
        <v>85.830001831054688</v>
      </c>
      <c r="N58">
        <v>84.306297302246094</v>
      </c>
      <c r="O58">
        <v>80.910797119140625</v>
      </c>
    </row>
    <row r="59" spans="1:15" x14ac:dyDescent="0.25">
      <c r="A59">
        <v>58</v>
      </c>
      <c r="B59">
        <v>864</v>
      </c>
      <c r="C59">
        <v>730546.40969999996</v>
      </c>
      <c r="D59">
        <v>4871238.4939999999</v>
      </c>
      <c r="E59" t="s">
        <v>20</v>
      </c>
      <c r="F59">
        <v>80.948300000000003</v>
      </c>
      <c r="G59">
        <v>101</v>
      </c>
      <c r="H59" t="s">
        <v>14</v>
      </c>
      <c r="I59" t="s">
        <v>15</v>
      </c>
      <c r="J59" t="s">
        <v>22</v>
      </c>
      <c r="K59">
        <v>80.730003356933594</v>
      </c>
      <c r="L59">
        <v>81.459999084472656</v>
      </c>
      <c r="M59">
        <v>81.5</v>
      </c>
      <c r="N59">
        <v>82.86309814453125</v>
      </c>
      <c r="O59">
        <v>81.114303588867187</v>
      </c>
    </row>
    <row r="60" spans="1:15" x14ac:dyDescent="0.25">
      <c r="A60">
        <v>59</v>
      </c>
      <c r="B60">
        <v>865</v>
      </c>
      <c r="C60">
        <v>730552.72710000002</v>
      </c>
      <c r="D60">
        <v>4871238.4309999999</v>
      </c>
      <c r="E60" t="s">
        <v>20</v>
      </c>
      <c r="F60">
        <v>80.849900000000005</v>
      </c>
      <c r="G60">
        <v>102</v>
      </c>
      <c r="H60" t="s">
        <v>14</v>
      </c>
      <c r="I60" t="s">
        <v>15</v>
      </c>
      <c r="J60" t="s">
        <v>22</v>
      </c>
      <c r="K60">
        <v>80.720001220703125</v>
      </c>
      <c r="L60">
        <v>81.258102416992188</v>
      </c>
      <c r="M60">
        <v>81.180000305175781</v>
      </c>
      <c r="N60">
        <v>81.258102416992188</v>
      </c>
      <c r="O60">
        <v>81.114303588867187</v>
      </c>
    </row>
    <row r="61" spans="1:15" x14ac:dyDescent="0.25">
      <c r="A61">
        <v>60</v>
      </c>
      <c r="B61">
        <v>866</v>
      </c>
      <c r="C61">
        <v>730559.65319999994</v>
      </c>
      <c r="D61">
        <v>4871237.3629999999</v>
      </c>
      <c r="E61" t="s">
        <v>20</v>
      </c>
      <c r="F61">
        <v>80.956500000000005</v>
      </c>
      <c r="G61">
        <v>103</v>
      </c>
      <c r="H61" t="s">
        <v>14</v>
      </c>
      <c r="I61" t="s">
        <v>15</v>
      </c>
      <c r="J61" t="s">
        <v>22</v>
      </c>
      <c r="K61">
        <v>80.94000244140625</v>
      </c>
      <c r="L61">
        <v>80.833702087402344</v>
      </c>
      <c r="M61">
        <v>81.05999755859375</v>
      </c>
      <c r="N61">
        <v>80.833702087402344</v>
      </c>
      <c r="O61">
        <v>80.945701599121094</v>
      </c>
    </row>
    <row r="62" spans="1:15" x14ac:dyDescent="0.25">
      <c r="A62">
        <v>61</v>
      </c>
      <c r="B62">
        <v>867</v>
      </c>
      <c r="C62">
        <v>730566.47930000001</v>
      </c>
      <c r="D62">
        <v>4871238.33</v>
      </c>
      <c r="E62" t="s">
        <v>20</v>
      </c>
      <c r="F62">
        <v>81.831199999999995</v>
      </c>
      <c r="G62">
        <v>104</v>
      </c>
      <c r="H62" t="s">
        <v>14</v>
      </c>
      <c r="I62" t="s">
        <v>15</v>
      </c>
      <c r="J62" t="s">
        <v>22</v>
      </c>
      <c r="K62">
        <v>81.569999694824219</v>
      </c>
      <c r="L62">
        <v>81.600601196289063</v>
      </c>
      <c r="M62">
        <v>81.69000244140625</v>
      </c>
      <c r="N62">
        <v>81.600601196289063</v>
      </c>
      <c r="O62">
        <v>81.125503540039063</v>
      </c>
    </row>
    <row r="63" spans="1:15" x14ac:dyDescent="0.25">
      <c r="A63">
        <v>62</v>
      </c>
      <c r="B63">
        <v>868</v>
      </c>
      <c r="C63">
        <v>730572.67590000003</v>
      </c>
      <c r="D63">
        <v>4871238.6169999996</v>
      </c>
      <c r="E63" t="s">
        <v>20</v>
      </c>
      <c r="F63">
        <v>81.527600000000007</v>
      </c>
      <c r="G63">
        <v>105</v>
      </c>
      <c r="H63" t="s">
        <v>14</v>
      </c>
      <c r="I63" t="s">
        <v>15</v>
      </c>
      <c r="J63" t="s">
        <v>22</v>
      </c>
      <c r="K63">
        <v>81.610000610351563</v>
      </c>
      <c r="L63">
        <v>81.4761962890625</v>
      </c>
      <c r="M63">
        <v>81.389999389648438</v>
      </c>
      <c r="N63">
        <v>81.4761962890625</v>
      </c>
      <c r="O63">
        <v>81.134498596191406</v>
      </c>
    </row>
    <row r="64" spans="1:15" x14ac:dyDescent="0.25">
      <c r="A64">
        <v>63</v>
      </c>
      <c r="B64">
        <v>869</v>
      </c>
      <c r="C64">
        <v>730578.50210000004</v>
      </c>
      <c r="D64">
        <v>4871240.6399999997</v>
      </c>
      <c r="E64" t="s">
        <v>20</v>
      </c>
      <c r="F64">
        <v>81.771199999999993</v>
      </c>
      <c r="G64">
        <v>106</v>
      </c>
      <c r="H64" t="s">
        <v>14</v>
      </c>
      <c r="I64" t="s">
        <v>15</v>
      </c>
      <c r="J64" t="s">
        <v>22</v>
      </c>
      <c r="K64">
        <v>81.860000610351563</v>
      </c>
      <c r="L64">
        <v>82.018096923828125</v>
      </c>
      <c r="M64">
        <v>82.089996337890625</v>
      </c>
      <c r="N64">
        <v>82.018096923828125</v>
      </c>
      <c r="O64">
        <v>81.124397277832031</v>
      </c>
    </row>
    <row r="65" spans="1:15" x14ac:dyDescent="0.25">
      <c r="A65">
        <v>64</v>
      </c>
      <c r="B65">
        <v>870</v>
      </c>
      <c r="C65">
        <v>730585.78599999996</v>
      </c>
      <c r="D65">
        <v>4871238.3760000002</v>
      </c>
      <c r="E65" t="s">
        <v>20</v>
      </c>
      <c r="F65">
        <v>81.5471</v>
      </c>
      <c r="G65">
        <v>107</v>
      </c>
      <c r="H65" t="s">
        <v>14</v>
      </c>
      <c r="I65" t="s">
        <v>15</v>
      </c>
      <c r="J65" t="s">
        <v>22</v>
      </c>
      <c r="K65">
        <v>81.540000915527344</v>
      </c>
      <c r="L65">
        <v>81.899398803710938</v>
      </c>
      <c r="M65">
        <v>81.760002136230469</v>
      </c>
      <c r="N65">
        <v>81.899398803710938</v>
      </c>
      <c r="O65">
        <v>81.113601684570313</v>
      </c>
    </row>
    <row r="66" spans="1:15" x14ac:dyDescent="0.25">
      <c r="A66">
        <v>65</v>
      </c>
      <c r="B66">
        <v>871</v>
      </c>
      <c r="C66">
        <v>730591.28910000005</v>
      </c>
      <c r="D66">
        <v>4871239.1100000003</v>
      </c>
      <c r="E66" t="s">
        <v>20</v>
      </c>
      <c r="F66">
        <v>81.226600000000005</v>
      </c>
      <c r="G66">
        <v>108</v>
      </c>
      <c r="H66" t="s">
        <v>14</v>
      </c>
      <c r="I66" t="s">
        <v>15</v>
      </c>
      <c r="J66" t="s">
        <v>22</v>
      </c>
      <c r="K66">
        <v>81.110000610351563</v>
      </c>
      <c r="L66">
        <v>81.568702697753906</v>
      </c>
      <c r="M66">
        <v>81.550003051757813</v>
      </c>
      <c r="N66">
        <v>81.568702697753906</v>
      </c>
      <c r="O66">
        <v>81.081298828125</v>
      </c>
    </row>
    <row r="67" spans="1:15" x14ac:dyDescent="0.25">
      <c r="A67">
        <v>66</v>
      </c>
      <c r="B67">
        <v>872</v>
      </c>
      <c r="C67">
        <v>730598.25879999995</v>
      </c>
      <c r="D67">
        <v>4871239.54</v>
      </c>
      <c r="E67" t="s">
        <v>20</v>
      </c>
      <c r="F67">
        <v>80.957599999999999</v>
      </c>
      <c r="G67">
        <v>109</v>
      </c>
      <c r="H67" t="s">
        <v>14</v>
      </c>
      <c r="I67" t="s">
        <v>15</v>
      </c>
      <c r="J67" t="s">
        <v>22</v>
      </c>
      <c r="K67">
        <v>80.769996643066406</v>
      </c>
      <c r="L67">
        <v>80.797500610351563</v>
      </c>
      <c r="M67">
        <v>80.739997863769531</v>
      </c>
      <c r="N67">
        <v>80.797500610351563</v>
      </c>
      <c r="O67">
        <v>80.952400207519531</v>
      </c>
    </row>
    <row r="68" spans="1:15" x14ac:dyDescent="0.25">
      <c r="A68">
        <v>67</v>
      </c>
      <c r="B68">
        <v>873</v>
      </c>
      <c r="C68">
        <v>730604.47210000001</v>
      </c>
      <c r="D68">
        <v>4871237.8360000001</v>
      </c>
      <c r="E68" t="s">
        <v>20</v>
      </c>
      <c r="F68">
        <v>80.946799999999996</v>
      </c>
      <c r="G68">
        <v>110</v>
      </c>
      <c r="H68" t="s">
        <v>14</v>
      </c>
      <c r="I68" t="s">
        <v>15</v>
      </c>
      <c r="J68" t="s">
        <v>22</v>
      </c>
      <c r="K68">
        <v>80.839996337890625</v>
      </c>
      <c r="L68">
        <v>80.8511962890625</v>
      </c>
      <c r="M68">
        <v>80.910003662109375</v>
      </c>
      <c r="N68">
        <v>80.8511962890625</v>
      </c>
      <c r="O68">
        <v>80.94830322265625</v>
      </c>
    </row>
    <row r="69" spans="1:15" x14ac:dyDescent="0.25">
      <c r="A69">
        <v>68</v>
      </c>
      <c r="B69">
        <v>874</v>
      </c>
      <c r="C69">
        <v>730608.44920000003</v>
      </c>
      <c r="D69">
        <v>4871235.1869999999</v>
      </c>
      <c r="E69" t="s">
        <v>20</v>
      </c>
      <c r="F69">
        <v>80.885900000000007</v>
      </c>
      <c r="G69">
        <v>111</v>
      </c>
      <c r="H69" t="s">
        <v>14</v>
      </c>
      <c r="I69" t="s">
        <v>15</v>
      </c>
      <c r="J69" t="s">
        <v>22</v>
      </c>
      <c r="K69">
        <v>80.849998474121094</v>
      </c>
      <c r="L69">
        <v>80.7886962890625</v>
      </c>
      <c r="M69">
        <v>80.669998168945313</v>
      </c>
      <c r="N69">
        <v>80.7886962890625</v>
      </c>
      <c r="O69">
        <v>80.844802856445312</v>
      </c>
    </row>
    <row r="70" spans="1:15" x14ac:dyDescent="0.25">
      <c r="A70">
        <v>69</v>
      </c>
      <c r="B70">
        <v>875</v>
      </c>
      <c r="C70">
        <v>730616.73719999997</v>
      </c>
      <c r="D70">
        <v>4871236.4630000005</v>
      </c>
      <c r="E70" t="s">
        <v>20</v>
      </c>
      <c r="F70">
        <v>80.931200000000004</v>
      </c>
      <c r="G70">
        <v>112</v>
      </c>
      <c r="H70" t="s">
        <v>14</v>
      </c>
      <c r="I70" t="s">
        <v>15</v>
      </c>
      <c r="J70" t="s">
        <v>22</v>
      </c>
      <c r="K70">
        <v>80.860000610351563</v>
      </c>
      <c r="L70">
        <v>80.893096923828125</v>
      </c>
      <c r="M70">
        <v>80.860000610351563</v>
      </c>
      <c r="N70">
        <v>80.893096923828125</v>
      </c>
      <c r="O70">
        <v>80.806999206542969</v>
      </c>
    </row>
    <row r="71" spans="1:15" x14ac:dyDescent="0.25">
      <c r="A71">
        <v>70</v>
      </c>
      <c r="B71">
        <v>876</v>
      </c>
      <c r="C71">
        <v>730622.26049999997</v>
      </c>
      <c r="D71">
        <v>4871237.5980000002</v>
      </c>
      <c r="E71" t="s">
        <v>20</v>
      </c>
      <c r="F71">
        <v>80.905900000000003</v>
      </c>
      <c r="G71">
        <v>113</v>
      </c>
      <c r="H71" t="s">
        <v>14</v>
      </c>
      <c r="I71" t="s">
        <v>15</v>
      </c>
      <c r="J71" t="s">
        <v>22</v>
      </c>
      <c r="K71">
        <v>80.769996643066406</v>
      </c>
      <c r="L71">
        <v>80.938796997070313</v>
      </c>
      <c r="M71">
        <v>80.720001220703125</v>
      </c>
      <c r="N71">
        <v>80.938796997070313</v>
      </c>
      <c r="O71">
        <v>80.780403137207031</v>
      </c>
    </row>
    <row r="72" spans="1:15" x14ac:dyDescent="0.25">
      <c r="A72">
        <v>71</v>
      </c>
      <c r="B72">
        <v>877</v>
      </c>
      <c r="C72">
        <v>730628.71160000004</v>
      </c>
      <c r="D72">
        <v>4871239.3470000001</v>
      </c>
      <c r="E72" t="s">
        <v>20</v>
      </c>
      <c r="F72">
        <v>81.1417</v>
      </c>
      <c r="G72">
        <v>114</v>
      </c>
      <c r="H72" t="s">
        <v>14</v>
      </c>
      <c r="I72" t="s">
        <v>15</v>
      </c>
      <c r="J72" t="s">
        <v>22</v>
      </c>
      <c r="K72">
        <v>80.860000610351563</v>
      </c>
      <c r="L72">
        <v>80.986900329589844</v>
      </c>
      <c r="M72">
        <v>81.080001831054687</v>
      </c>
      <c r="N72">
        <v>80.986900329589844</v>
      </c>
      <c r="O72">
        <v>80.936996459960938</v>
      </c>
    </row>
    <row r="73" spans="1:15" x14ac:dyDescent="0.25">
      <c r="A73">
        <v>72</v>
      </c>
      <c r="B73">
        <v>878</v>
      </c>
      <c r="C73">
        <v>730634.56469999999</v>
      </c>
      <c r="D73">
        <v>4871238.9780000001</v>
      </c>
      <c r="E73" t="s">
        <v>20</v>
      </c>
      <c r="F73">
        <v>80.993499999999997</v>
      </c>
      <c r="G73">
        <v>115</v>
      </c>
      <c r="H73" t="s">
        <v>14</v>
      </c>
      <c r="I73" t="s">
        <v>15</v>
      </c>
      <c r="J73" t="s">
        <v>22</v>
      </c>
      <c r="K73">
        <v>80.870002746582031</v>
      </c>
      <c r="L73">
        <v>80.955596923828125</v>
      </c>
      <c r="M73">
        <v>81.040000915527344</v>
      </c>
      <c r="N73">
        <v>80.955596923828125</v>
      </c>
      <c r="O73">
        <v>80.981101989746094</v>
      </c>
    </row>
    <row r="74" spans="1:15" x14ac:dyDescent="0.25">
      <c r="A74">
        <v>73</v>
      </c>
      <c r="B74">
        <v>879</v>
      </c>
      <c r="C74">
        <v>730642.05249999999</v>
      </c>
      <c r="D74">
        <v>4871237.5839999998</v>
      </c>
      <c r="E74" t="s">
        <v>20</v>
      </c>
      <c r="F74">
        <v>81.0715</v>
      </c>
      <c r="G74">
        <v>116</v>
      </c>
      <c r="H74" t="s">
        <v>14</v>
      </c>
      <c r="I74" t="s">
        <v>15</v>
      </c>
      <c r="J74" t="s">
        <v>22</v>
      </c>
      <c r="K74">
        <v>81.129997253417969</v>
      </c>
      <c r="L74">
        <v>80.888298034667969</v>
      </c>
      <c r="M74">
        <v>85.370002746582031</v>
      </c>
      <c r="N74">
        <v>82.638099670410156</v>
      </c>
      <c r="O74">
        <v>81.002403259277344</v>
      </c>
    </row>
    <row r="75" spans="1:15" x14ac:dyDescent="0.25">
      <c r="A75">
        <v>74</v>
      </c>
      <c r="B75">
        <v>880</v>
      </c>
      <c r="C75">
        <v>730649.12360000005</v>
      </c>
      <c r="D75">
        <v>4871238.5089999996</v>
      </c>
      <c r="E75" t="s">
        <v>20</v>
      </c>
      <c r="F75">
        <v>81.572400000000002</v>
      </c>
      <c r="G75">
        <v>117</v>
      </c>
      <c r="H75" t="s">
        <v>14</v>
      </c>
      <c r="I75" t="s">
        <v>15</v>
      </c>
      <c r="J75" t="s">
        <v>22</v>
      </c>
      <c r="K75">
        <v>81.650001525878906</v>
      </c>
      <c r="L75">
        <v>81.08709716796875</v>
      </c>
      <c r="M75">
        <v>80.669998168945313</v>
      </c>
      <c r="N75">
        <v>81.23370361328125</v>
      </c>
      <c r="O75">
        <v>81.196403503417969</v>
      </c>
    </row>
    <row r="76" spans="1:15" x14ac:dyDescent="0.25">
      <c r="A76">
        <v>75</v>
      </c>
      <c r="B76">
        <v>881</v>
      </c>
      <c r="C76">
        <v>730656.19720000005</v>
      </c>
      <c r="D76">
        <v>4871238.8320000004</v>
      </c>
      <c r="E76" t="s">
        <v>20</v>
      </c>
      <c r="F76">
        <v>81.450100000000006</v>
      </c>
      <c r="G76">
        <v>118</v>
      </c>
      <c r="H76" t="s">
        <v>14</v>
      </c>
      <c r="I76" t="s">
        <v>15</v>
      </c>
      <c r="J76" t="s">
        <v>22</v>
      </c>
      <c r="K76">
        <v>81.55999755859375</v>
      </c>
      <c r="L76">
        <v>81.091903686523438</v>
      </c>
      <c r="M76">
        <v>81.370002746582031</v>
      </c>
      <c r="N76">
        <v>81.091903686523438</v>
      </c>
      <c r="O76">
        <v>81.275802612304688</v>
      </c>
    </row>
    <row r="77" spans="1:15" x14ac:dyDescent="0.25">
      <c r="A77">
        <v>76</v>
      </c>
      <c r="B77">
        <v>882</v>
      </c>
      <c r="C77">
        <v>730662.58360000001</v>
      </c>
      <c r="D77">
        <v>4871237.9749999996</v>
      </c>
      <c r="E77" t="s">
        <v>20</v>
      </c>
      <c r="F77">
        <v>81.242900000000006</v>
      </c>
      <c r="G77">
        <v>119</v>
      </c>
      <c r="H77" t="s">
        <v>14</v>
      </c>
      <c r="I77" t="s">
        <v>15</v>
      </c>
      <c r="J77" t="s">
        <v>22</v>
      </c>
      <c r="K77">
        <v>81.180000305175781</v>
      </c>
      <c r="L77">
        <v>81.061203002929688</v>
      </c>
      <c r="M77">
        <v>80.769996643066406</v>
      </c>
      <c r="N77">
        <v>81.061203002929688</v>
      </c>
      <c r="O77">
        <v>81.2947998046875</v>
      </c>
    </row>
    <row r="78" spans="1:15" x14ac:dyDescent="0.25">
      <c r="A78">
        <v>77</v>
      </c>
      <c r="B78">
        <v>883</v>
      </c>
      <c r="C78">
        <v>730668.26419999998</v>
      </c>
      <c r="D78">
        <v>4871237.625</v>
      </c>
      <c r="E78" t="s">
        <v>20</v>
      </c>
      <c r="F78">
        <v>81.125900000000001</v>
      </c>
      <c r="G78">
        <v>120</v>
      </c>
      <c r="H78" t="s">
        <v>14</v>
      </c>
      <c r="I78" t="s">
        <v>15</v>
      </c>
      <c r="J78" t="s">
        <v>22</v>
      </c>
      <c r="K78">
        <v>81.160003662109375</v>
      </c>
      <c r="L78">
        <v>81.338798522949219</v>
      </c>
      <c r="M78">
        <v>81.040000915527344</v>
      </c>
      <c r="N78">
        <v>81.777496337890625</v>
      </c>
      <c r="O78">
        <v>81.23699951171875</v>
      </c>
    </row>
    <row r="79" spans="1:15" x14ac:dyDescent="0.25">
      <c r="A79">
        <v>78</v>
      </c>
      <c r="B79">
        <v>884</v>
      </c>
      <c r="C79">
        <v>730675.89870000002</v>
      </c>
      <c r="D79">
        <v>4871239.4620000003</v>
      </c>
      <c r="E79" t="s">
        <v>20</v>
      </c>
      <c r="F79">
        <v>80.861400000000003</v>
      </c>
      <c r="G79">
        <v>121</v>
      </c>
      <c r="H79" t="s">
        <v>14</v>
      </c>
      <c r="I79" t="s">
        <v>15</v>
      </c>
      <c r="J79" t="s">
        <v>22</v>
      </c>
      <c r="K79">
        <v>80.870002746582031</v>
      </c>
      <c r="L79">
        <v>81.394996643066406</v>
      </c>
      <c r="M79">
        <v>81.419998168945313</v>
      </c>
      <c r="N79">
        <v>82.601898193359375</v>
      </c>
      <c r="O79">
        <v>81.172500610351563</v>
      </c>
    </row>
    <row r="80" spans="1:15" x14ac:dyDescent="0.25">
      <c r="A80">
        <v>79</v>
      </c>
      <c r="B80">
        <v>885</v>
      </c>
      <c r="C80">
        <v>730684.13179999997</v>
      </c>
      <c r="D80">
        <v>4871238.068</v>
      </c>
      <c r="E80" t="s">
        <v>20</v>
      </c>
      <c r="F80">
        <v>80.813299999999998</v>
      </c>
      <c r="G80">
        <v>122</v>
      </c>
      <c r="H80" t="s">
        <v>14</v>
      </c>
      <c r="I80" t="s">
        <v>15</v>
      </c>
      <c r="J80" t="s">
        <v>22</v>
      </c>
      <c r="K80">
        <v>80.730003356933594</v>
      </c>
      <c r="L80">
        <v>81.330001831054688</v>
      </c>
      <c r="M80">
        <v>81.44000244140625</v>
      </c>
      <c r="N80">
        <v>81.846900939941406</v>
      </c>
      <c r="O80">
        <v>81.011703491210937</v>
      </c>
    </row>
    <row r="81" spans="1:15" x14ac:dyDescent="0.25">
      <c r="A81">
        <v>80</v>
      </c>
      <c r="B81">
        <v>886</v>
      </c>
      <c r="C81">
        <v>730689.19949999999</v>
      </c>
      <c r="D81">
        <v>4871236.7910000002</v>
      </c>
      <c r="E81" t="s">
        <v>20</v>
      </c>
      <c r="F81">
        <v>80.948999999999998</v>
      </c>
      <c r="G81">
        <v>123</v>
      </c>
      <c r="H81" t="s">
        <v>14</v>
      </c>
      <c r="I81" t="s">
        <v>15</v>
      </c>
      <c r="J81" t="s">
        <v>22</v>
      </c>
      <c r="K81">
        <v>80.720001220703125</v>
      </c>
      <c r="L81">
        <v>81.339996337890625</v>
      </c>
      <c r="M81">
        <v>82.110000610351563</v>
      </c>
      <c r="N81">
        <v>81.959396362304688</v>
      </c>
      <c r="O81">
        <v>80.822799682617188</v>
      </c>
    </row>
    <row r="82" spans="1:15" x14ac:dyDescent="0.25">
      <c r="A82">
        <v>81</v>
      </c>
      <c r="B82">
        <v>887</v>
      </c>
      <c r="C82">
        <v>730695.75919999997</v>
      </c>
      <c r="D82">
        <v>4871238.5750000002</v>
      </c>
      <c r="E82" t="s">
        <v>20</v>
      </c>
      <c r="F82">
        <v>80.960300000000004</v>
      </c>
      <c r="G82">
        <v>124</v>
      </c>
      <c r="H82" t="s">
        <v>14</v>
      </c>
      <c r="I82" t="s">
        <v>15</v>
      </c>
      <c r="J82" t="s">
        <v>22</v>
      </c>
      <c r="K82">
        <v>80.790000915527344</v>
      </c>
      <c r="L82">
        <v>80.998100280761719</v>
      </c>
      <c r="M82">
        <v>80.900001525878906</v>
      </c>
      <c r="N82">
        <v>80.998100280761719</v>
      </c>
      <c r="O82">
        <v>80.817497253417969</v>
      </c>
    </row>
    <row r="83" spans="1:15" x14ac:dyDescent="0.25">
      <c r="A83">
        <v>82</v>
      </c>
      <c r="B83">
        <v>888</v>
      </c>
      <c r="C83">
        <v>730701.58600000001</v>
      </c>
      <c r="D83">
        <v>4871238.9270000001</v>
      </c>
      <c r="E83" t="s">
        <v>20</v>
      </c>
      <c r="F83">
        <v>81.003100000000003</v>
      </c>
      <c r="G83">
        <v>125</v>
      </c>
      <c r="H83" t="s">
        <v>14</v>
      </c>
      <c r="I83" t="s">
        <v>15</v>
      </c>
      <c r="J83" t="s">
        <v>22</v>
      </c>
      <c r="K83">
        <v>80.800003051757813</v>
      </c>
      <c r="L83">
        <v>80.917098999023437</v>
      </c>
      <c r="M83">
        <v>80.839996337890625</v>
      </c>
      <c r="N83">
        <v>81.014396667480469</v>
      </c>
      <c r="O83">
        <v>80.71240234375</v>
      </c>
    </row>
    <row r="84" spans="1:15" x14ac:dyDescent="0.25">
      <c r="A84">
        <v>83</v>
      </c>
      <c r="B84">
        <v>889</v>
      </c>
      <c r="C84">
        <v>730709.11159999995</v>
      </c>
      <c r="D84">
        <v>4871239.4280000003</v>
      </c>
      <c r="E84" t="s">
        <v>20</v>
      </c>
      <c r="F84">
        <v>81.228200000000001</v>
      </c>
      <c r="G84">
        <v>126</v>
      </c>
      <c r="H84" t="s">
        <v>14</v>
      </c>
      <c r="I84" t="s">
        <v>15</v>
      </c>
      <c r="J84" t="s">
        <v>22</v>
      </c>
      <c r="K84">
        <v>81.120002746582031</v>
      </c>
      <c r="L84">
        <v>81.346000671386719</v>
      </c>
      <c r="M84">
        <v>81.279998779296875</v>
      </c>
      <c r="N84">
        <v>81.383102416992188</v>
      </c>
      <c r="O84">
        <v>80.725502014160156</v>
      </c>
    </row>
    <row r="85" spans="1:15" x14ac:dyDescent="0.25">
      <c r="A85">
        <v>84</v>
      </c>
      <c r="B85">
        <v>890</v>
      </c>
      <c r="C85">
        <v>730716.55460000003</v>
      </c>
      <c r="D85">
        <v>4871239.5470000003</v>
      </c>
      <c r="E85" t="s">
        <v>20</v>
      </c>
      <c r="F85">
        <v>81.188999999999993</v>
      </c>
      <c r="G85">
        <v>127</v>
      </c>
      <c r="H85" t="s">
        <v>14</v>
      </c>
      <c r="I85" t="s">
        <v>15</v>
      </c>
      <c r="J85" t="s">
        <v>22</v>
      </c>
      <c r="K85">
        <v>81.040000915527344</v>
      </c>
      <c r="L85">
        <v>81.084999084472656</v>
      </c>
      <c r="M85">
        <v>81.05999755859375</v>
      </c>
      <c r="N85">
        <v>81.084999084472656</v>
      </c>
      <c r="O85">
        <v>80.735496520996094</v>
      </c>
    </row>
    <row r="86" spans="1:15" x14ac:dyDescent="0.25">
      <c r="A86">
        <v>85</v>
      </c>
      <c r="B86">
        <v>891</v>
      </c>
      <c r="C86">
        <v>730721.49250000005</v>
      </c>
      <c r="D86">
        <v>4871239.8490000004</v>
      </c>
      <c r="E86" t="s">
        <v>20</v>
      </c>
      <c r="F86">
        <v>81.224800000000002</v>
      </c>
      <c r="G86">
        <v>128</v>
      </c>
      <c r="H86" t="s">
        <v>14</v>
      </c>
      <c r="I86" t="s">
        <v>15</v>
      </c>
      <c r="J86" t="s">
        <v>22</v>
      </c>
      <c r="K86">
        <v>81.139999389648438</v>
      </c>
      <c r="L86">
        <v>80.994400024414063</v>
      </c>
      <c r="M86">
        <v>80.849998474121094</v>
      </c>
      <c r="N86">
        <v>80.994400024414063</v>
      </c>
      <c r="O86">
        <v>80.746002197265625</v>
      </c>
    </row>
    <row r="87" spans="1:15" x14ac:dyDescent="0.25">
      <c r="A87">
        <v>86</v>
      </c>
      <c r="B87">
        <v>892</v>
      </c>
      <c r="C87">
        <v>730725.7304</v>
      </c>
      <c r="D87">
        <v>4871239.7869999995</v>
      </c>
      <c r="E87" t="s">
        <v>20</v>
      </c>
      <c r="F87">
        <v>81.247299999999996</v>
      </c>
      <c r="G87">
        <v>129</v>
      </c>
      <c r="H87" t="s">
        <v>14</v>
      </c>
      <c r="I87" t="s">
        <v>15</v>
      </c>
      <c r="J87" t="s">
        <v>22</v>
      </c>
      <c r="K87">
        <v>81.099998474121094</v>
      </c>
      <c r="L87">
        <v>81.186897277832031</v>
      </c>
      <c r="M87">
        <v>81.19000244140625</v>
      </c>
      <c r="N87">
        <v>81.186897277832031</v>
      </c>
      <c r="O87">
        <v>80.793800354003906</v>
      </c>
    </row>
    <row r="88" spans="1:15" x14ac:dyDescent="0.25">
      <c r="A88">
        <v>87</v>
      </c>
      <c r="B88">
        <v>901</v>
      </c>
      <c r="C88">
        <v>730469.95010000002</v>
      </c>
      <c r="D88">
        <v>4871230.2570000002</v>
      </c>
      <c r="E88" t="s">
        <v>20</v>
      </c>
      <c r="F88">
        <v>81.1387</v>
      </c>
      <c r="G88">
        <v>136</v>
      </c>
      <c r="H88" t="s">
        <v>14</v>
      </c>
      <c r="I88" t="s">
        <v>15</v>
      </c>
      <c r="J88" t="s">
        <v>16</v>
      </c>
      <c r="K88">
        <v>81.010002136230469</v>
      </c>
      <c r="L88">
        <v>81.145599365234375</v>
      </c>
      <c r="M88">
        <v>81.139999389648438</v>
      </c>
      <c r="N88">
        <v>81.145599365234375</v>
      </c>
      <c r="O88">
        <v>80.873298645019531</v>
      </c>
    </row>
    <row r="89" spans="1:15" x14ac:dyDescent="0.25">
      <c r="A89">
        <v>88</v>
      </c>
      <c r="B89">
        <v>907</v>
      </c>
      <c r="C89">
        <v>727329.6568</v>
      </c>
      <c r="D89">
        <v>4871045.76</v>
      </c>
      <c r="E89" t="s">
        <v>20</v>
      </c>
      <c r="F89">
        <v>76.628699999999995</v>
      </c>
      <c r="G89">
        <v>142</v>
      </c>
      <c r="H89" t="s">
        <v>14</v>
      </c>
      <c r="I89" t="s">
        <v>15</v>
      </c>
      <c r="J89" t="s">
        <v>23</v>
      </c>
      <c r="K89">
        <v>76.419998168945313</v>
      </c>
      <c r="L89">
        <v>76.5</v>
      </c>
      <c r="M89">
        <v>76.589996337890625</v>
      </c>
      <c r="N89">
        <v>76.5</v>
      </c>
      <c r="O89">
        <v>76.149497985839844</v>
      </c>
    </row>
    <row r="90" spans="1:15" x14ac:dyDescent="0.25">
      <c r="A90">
        <v>89</v>
      </c>
      <c r="B90">
        <v>909</v>
      </c>
      <c r="C90">
        <v>727328.0233</v>
      </c>
      <c r="D90">
        <v>4871050.909</v>
      </c>
      <c r="E90" t="s">
        <v>20</v>
      </c>
      <c r="F90">
        <v>76.595500000000001</v>
      </c>
      <c r="G90">
        <v>144</v>
      </c>
      <c r="H90" t="s">
        <v>14</v>
      </c>
      <c r="I90" t="s">
        <v>15</v>
      </c>
      <c r="J90" t="s">
        <v>23</v>
      </c>
      <c r="K90">
        <v>76.339996337890625</v>
      </c>
      <c r="L90">
        <v>76.485000610351563</v>
      </c>
      <c r="M90">
        <v>76.5</v>
      </c>
      <c r="N90">
        <v>76.485000610351563</v>
      </c>
      <c r="O90">
        <v>76.166397094726563</v>
      </c>
    </row>
    <row r="91" spans="1:15" x14ac:dyDescent="0.25">
      <c r="A91">
        <v>90</v>
      </c>
      <c r="B91">
        <v>910</v>
      </c>
      <c r="C91">
        <v>727326.61329999997</v>
      </c>
      <c r="D91">
        <v>4871055.5710000005</v>
      </c>
      <c r="E91" t="s">
        <v>20</v>
      </c>
      <c r="F91">
        <v>76.581900000000005</v>
      </c>
      <c r="G91">
        <v>145</v>
      </c>
      <c r="H91" t="s">
        <v>14</v>
      </c>
      <c r="I91" t="s">
        <v>15</v>
      </c>
      <c r="J91" t="s">
        <v>23</v>
      </c>
      <c r="K91">
        <v>76.30999755859375</v>
      </c>
      <c r="L91">
        <v>76.510597229003906</v>
      </c>
      <c r="M91">
        <v>76.529998779296875</v>
      </c>
      <c r="N91">
        <v>76.510597229003906</v>
      </c>
      <c r="O91">
        <v>76.195396423339844</v>
      </c>
    </row>
    <row r="92" spans="1:15" x14ac:dyDescent="0.25">
      <c r="A92">
        <v>91</v>
      </c>
      <c r="B92">
        <v>911</v>
      </c>
      <c r="C92">
        <v>727325.0061</v>
      </c>
      <c r="D92">
        <v>4871061.3720000004</v>
      </c>
      <c r="E92" t="s">
        <v>20</v>
      </c>
      <c r="F92">
        <v>76.573599999999999</v>
      </c>
      <c r="G92">
        <v>146</v>
      </c>
      <c r="H92" t="s">
        <v>14</v>
      </c>
      <c r="I92" t="s">
        <v>15</v>
      </c>
      <c r="J92" t="s">
        <v>23</v>
      </c>
      <c r="K92">
        <v>76.25</v>
      </c>
      <c r="L92">
        <v>76.537498474121094</v>
      </c>
      <c r="M92">
        <v>76.550003051757813</v>
      </c>
      <c r="N92">
        <v>76.537498474121094</v>
      </c>
      <c r="O92">
        <v>76.210197448730469</v>
      </c>
    </row>
    <row r="93" spans="1:15" x14ac:dyDescent="0.25">
      <c r="A93">
        <v>92</v>
      </c>
      <c r="B93">
        <v>912</v>
      </c>
      <c r="C93">
        <v>727323.66209999996</v>
      </c>
      <c r="D93">
        <v>4871066.1009999998</v>
      </c>
      <c r="E93" t="s">
        <v>20</v>
      </c>
      <c r="F93">
        <v>76.572999999999993</v>
      </c>
      <c r="G93">
        <v>147</v>
      </c>
      <c r="H93" t="s">
        <v>14</v>
      </c>
      <c r="I93" t="s">
        <v>15</v>
      </c>
      <c r="J93" t="s">
        <v>23</v>
      </c>
      <c r="K93">
        <v>76.370002746582031</v>
      </c>
      <c r="L93">
        <v>76.540000915527344</v>
      </c>
      <c r="M93">
        <v>78.860000610351562</v>
      </c>
      <c r="N93">
        <v>78.079399108886719</v>
      </c>
      <c r="O93">
        <v>76.230796813964844</v>
      </c>
    </row>
    <row r="94" spans="1:15" x14ac:dyDescent="0.25">
      <c r="A94">
        <v>93</v>
      </c>
      <c r="B94">
        <v>913</v>
      </c>
      <c r="C94">
        <v>727322.16229999997</v>
      </c>
      <c r="D94">
        <v>4871071.5029999996</v>
      </c>
      <c r="E94" t="s">
        <v>20</v>
      </c>
      <c r="F94">
        <v>76.593699999999998</v>
      </c>
      <c r="G94">
        <v>148</v>
      </c>
      <c r="H94" t="s">
        <v>14</v>
      </c>
      <c r="I94" t="s">
        <v>15</v>
      </c>
      <c r="J94" t="s">
        <v>23</v>
      </c>
      <c r="K94">
        <v>76.349998474121094</v>
      </c>
      <c r="L94">
        <v>76.646697998046875</v>
      </c>
      <c r="M94">
        <v>76.599998474121094</v>
      </c>
      <c r="N94">
        <v>76.871902465820313</v>
      </c>
      <c r="O94">
        <v>76.26080322265625</v>
      </c>
    </row>
    <row r="95" spans="1:15" x14ac:dyDescent="0.25">
      <c r="A95">
        <v>94</v>
      </c>
      <c r="B95">
        <v>914</v>
      </c>
      <c r="C95">
        <v>727320.60679999995</v>
      </c>
      <c r="D95">
        <v>4871076.9069999997</v>
      </c>
      <c r="E95" t="s">
        <v>20</v>
      </c>
      <c r="F95">
        <v>76.601299999999995</v>
      </c>
      <c r="G95">
        <v>149</v>
      </c>
      <c r="H95" t="s">
        <v>14</v>
      </c>
      <c r="I95" t="s">
        <v>15</v>
      </c>
      <c r="J95" t="s">
        <v>23</v>
      </c>
      <c r="K95">
        <v>76.349998474121094</v>
      </c>
      <c r="L95">
        <v>76.683403015136719</v>
      </c>
      <c r="M95">
        <v>80.339996337890625</v>
      </c>
      <c r="N95">
        <v>80.026298522949219</v>
      </c>
      <c r="O95">
        <v>76.283897399902344</v>
      </c>
    </row>
    <row r="96" spans="1:15" x14ac:dyDescent="0.25">
      <c r="A96">
        <v>95</v>
      </c>
      <c r="B96">
        <v>915</v>
      </c>
      <c r="C96">
        <v>727314.94909999997</v>
      </c>
      <c r="D96">
        <v>4871097.1500000004</v>
      </c>
      <c r="E96" t="s">
        <v>20</v>
      </c>
      <c r="F96">
        <v>76.578199999999995</v>
      </c>
      <c r="G96">
        <v>150</v>
      </c>
      <c r="H96" t="s">
        <v>14</v>
      </c>
      <c r="I96" t="s">
        <v>15</v>
      </c>
      <c r="J96" t="s">
        <v>23</v>
      </c>
      <c r="K96">
        <v>76.349998474121094</v>
      </c>
      <c r="L96">
        <v>76.563796997070313</v>
      </c>
      <c r="M96">
        <v>76.510002136230469</v>
      </c>
      <c r="N96">
        <v>76.563796997070313</v>
      </c>
      <c r="O96">
        <v>76.297203063964844</v>
      </c>
    </row>
    <row r="97" spans="1:15" x14ac:dyDescent="0.25">
      <c r="A97">
        <v>96</v>
      </c>
      <c r="B97">
        <v>916</v>
      </c>
      <c r="C97">
        <v>727313.09149999998</v>
      </c>
      <c r="D97">
        <v>4871103.852</v>
      </c>
      <c r="E97" t="s">
        <v>20</v>
      </c>
      <c r="F97">
        <v>76.617099999999994</v>
      </c>
      <c r="G97">
        <v>151</v>
      </c>
      <c r="H97" t="s">
        <v>14</v>
      </c>
      <c r="I97" t="s">
        <v>15</v>
      </c>
      <c r="J97" t="s">
        <v>23</v>
      </c>
      <c r="K97">
        <v>76.370002746582031</v>
      </c>
      <c r="L97">
        <v>76.653999328613281</v>
      </c>
      <c r="M97">
        <v>76.660003662109375</v>
      </c>
      <c r="N97">
        <v>76.744400024414063</v>
      </c>
      <c r="O97">
        <v>76.253997802734375</v>
      </c>
    </row>
    <row r="98" spans="1:15" x14ac:dyDescent="0.25">
      <c r="A98">
        <v>97</v>
      </c>
      <c r="B98">
        <v>917</v>
      </c>
      <c r="C98">
        <v>727311.2121</v>
      </c>
      <c r="D98">
        <v>4871110.5839999998</v>
      </c>
      <c r="E98" t="s">
        <v>20</v>
      </c>
      <c r="F98">
        <v>76.5685</v>
      </c>
      <c r="G98">
        <v>152</v>
      </c>
      <c r="H98" t="s">
        <v>14</v>
      </c>
      <c r="I98" t="s">
        <v>15</v>
      </c>
      <c r="J98" t="s">
        <v>23</v>
      </c>
      <c r="K98">
        <v>76.360000610351563</v>
      </c>
      <c r="L98">
        <v>76.513099670410156</v>
      </c>
      <c r="M98">
        <v>76.540000915527344</v>
      </c>
      <c r="N98">
        <v>76.513099670410156</v>
      </c>
      <c r="O98">
        <v>76.219001770019531</v>
      </c>
    </row>
    <row r="99" spans="1:15" x14ac:dyDescent="0.25">
      <c r="A99">
        <v>98</v>
      </c>
      <c r="B99">
        <v>918</v>
      </c>
      <c r="C99">
        <v>727308.92669999995</v>
      </c>
      <c r="D99">
        <v>4871118.7419999996</v>
      </c>
      <c r="E99" t="s">
        <v>20</v>
      </c>
      <c r="F99">
        <v>76.601600000000005</v>
      </c>
      <c r="G99">
        <v>153</v>
      </c>
      <c r="H99" t="s">
        <v>14</v>
      </c>
      <c r="I99" t="s">
        <v>15</v>
      </c>
      <c r="J99" t="s">
        <v>23</v>
      </c>
      <c r="K99">
        <v>76.389999389648437</v>
      </c>
      <c r="L99">
        <v>76.533798217773437</v>
      </c>
      <c r="M99">
        <v>76.529998779296875</v>
      </c>
      <c r="N99">
        <v>76.533798217773437</v>
      </c>
      <c r="O99">
        <v>76.134498596191406</v>
      </c>
    </row>
    <row r="100" spans="1:15" x14ac:dyDescent="0.25">
      <c r="A100">
        <v>99</v>
      </c>
      <c r="B100">
        <v>919</v>
      </c>
      <c r="C100">
        <v>727307.04729999998</v>
      </c>
      <c r="D100">
        <v>4871125.426</v>
      </c>
      <c r="E100" t="s">
        <v>20</v>
      </c>
      <c r="F100">
        <v>76.641499999999994</v>
      </c>
      <c r="G100">
        <v>154</v>
      </c>
      <c r="H100" t="s">
        <v>14</v>
      </c>
      <c r="I100" t="s">
        <v>15</v>
      </c>
      <c r="J100" t="s">
        <v>23</v>
      </c>
      <c r="K100">
        <v>76.389999389648437</v>
      </c>
      <c r="L100">
        <v>76.619300842285156</v>
      </c>
      <c r="M100">
        <v>76.55999755859375</v>
      </c>
      <c r="N100">
        <v>76.653099060058594</v>
      </c>
      <c r="O100">
        <v>76.087997436523438</v>
      </c>
    </row>
    <row r="101" spans="1:15" x14ac:dyDescent="0.25">
      <c r="A101">
        <v>100</v>
      </c>
      <c r="B101">
        <v>920</v>
      </c>
      <c r="C101">
        <v>727305.15760000004</v>
      </c>
      <c r="D101">
        <v>4871132.1789999995</v>
      </c>
      <c r="E101" t="s">
        <v>20</v>
      </c>
      <c r="F101">
        <v>76.691599999999994</v>
      </c>
      <c r="G101">
        <v>155</v>
      </c>
      <c r="H101" t="s">
        <v>14</v>
      </c>
      <c r="I101" t="s">
        <v>15</v>
      </c>
      <c r="J101" t="s">
        <v>23</v>
      </c>
      <c r="K101">
        <v>76.370002746582031</v>
      </c>
      <c r="L101">
        <v>76.661201477050781</v>
      </c>
      <c r="M101">
        <v>76.760002136230469</v>
      </c>
      <c r="N101">
        <v>76.661201477050781</v>
      </c>
      <c r="O101">
        <v>76.05169677734375</v>
      </c>
    </row>
    <row r="102" spans="1:15" x14ac:dyDescent="0.25">
      <c r="A102">
        <v>101</v>
      </c>
      <c r="B102">
        <v>921</v>
      </c>
      <c r="C102">
        <v>727303.29410000006</v>
      </c>
      <c r="D102">
        <v>4871138.9210000001</v>
      </c>
      <c r="E102" t="s">
        <v>20</v>
      </c>
      <c r="F102">
        <v>76.695800000000006</v>
      </c>
      <c r="G102">
        <v>156</v>
      </c>
      <c r="H102" t="s">
        <v>14</v>
      </c>
      <c r="I102" t="s">
        <v>15</v>
      </c>
      <c r="J102" t="s">
        <v>23</v>
      </c>
      <c r="K102">
        <v>76.389999389648437</v>
      </c>
      <c r="L102">
        <v>76.690597534179687</v>
      </c>
      <c r="M102">
        <v>76.69000244140625</v>
      </c>
      <c r="N102">
        <v>76.690597534179687</v>
      </c>
      <c r="O102">
        <v>76.153900146484375</v>
      </c>
    </row>
    <row r="103" spans="1:15" x14ac:dyDescent="0.25">
      <c r="A103">
        <v>102</v>
      </c>
      <c r="B103">
        <v>922</v>
      </c>
      <c r="C103">
        <v>727301.41850000003</v>
      </c>
      <c r="D103">
        <v>4871145.7419999996</v>
      </c>
      <c r="E103" t="s">
        <v>20</v>
      </c>
      <c r="F103">
        <v>76.667500000000004</v>
      </c>
      <c r="G103">
        <v>157</v>
      </c>
      <c r="H103" t="s">
        <v>14</v>
      </c>
      <c r="I103" t="s">
        <v>15</v>
      </c>
      <c r="J103" t="s">
        <v>23</v>
      </c>
      <c r="K103">
        <v>76.470001220703125</v>
      </c>
      <c r="L103">
        <v>76.604400634765625</v>
      </c>
      <c r="M103">
        <v>76.620002746582031</v>
      </c>
      <c r="N103">
        <v>76.604400634765625</v>
      </c>
      <c r="O103">
        <v>76.224700927734375</v>
      </c>
    </row>
    <row r="104" spans="1:15" x14ac:dyDescent="0.25">
      <c r="A104">
        <v>103</v>
      </c>
      <c r="B104">
        <v>923</v>
      </c>
      <c r="C104">
        <v>727299.19099999999</v>
      </c>
      <c r="D104">
        <v>4871153.7230000002</v>
      </c>
      <c r="E104" t="s">
        <v>20</v>
      </c>
      <c r="F104">
        <v>76.805099999999996</v>
      </c>
      <c r="G104">
        <v>158</v>
      </c>
      <c r="H104" t="s">
        <v>14</v>
      </c>
      <c r="I104" t="s">
        <v>15</v>
      </c>
      <c r="J104" t="s">
        <v>23</v>
      </c>
      <c r="K104">
        <v>76.510002136230469</v>
      </c>
      <c r="L104">
        <v>76.733100891113281</v>
      </c>
      <c r="M104">
        <v>76.760002136230469</v>
      </c>
      <c r="N104">
        <v>76.733100891113281</v>
      </c>
      <c r="O104">
        <v>76.342697143554687</v>
      </c>
    </row>
    <row r="105" spans="1:15" x14ac:dyDescent="0.25">
      <c r="A105">
        <v>104</v>
      </c>
      <c r="B105">
        <v>924</v>
      </c>
      <c r="C105">
        <v>727297.68039999995</v>
      </c>
      <c r="D105">
        <v>4871159.0990000004</v>
      </c>
      <c r="E105" t="s">
        <v>20</v>
      </c>
      <c r="F105">
        <v>76.828900000000004</v>
      </c>
      <c r="G105">
        <v>159</v>
      </c>
      <c r="H105" t="s">
        <v>14</v>
      </c>
      <c r="I105" t="s">
        <v>15</v>
      </c>
      <c r="J105" t="s">
        <v>23</v>
      </c>
      <c r="K105">
        <v>76.569999694824219</v>
      </c>
      <c r="L105">
        <v>76.804397583007813</v>
      </c>
      <c r="M105">
        <v>76.779998779296875</v>
      </c>
      <c r="N105">
        <v>76.804397583007813</v>
      </c>
      <c r="O105">
        <v>76.407600402832031</v>
      </c>
    </row>
    <row r="106" spans="1:15" x14ac:dyDescent="0.25">
      <c r="A106">
        <v>105</v>
      </c>
      <c r="B106">
        <v>925</v>
      </c>
      <c r="C106">
        <v>727295.78529999999</v>
      </c>
      <c r="D106">
        <v>4871165.8470000001</v>
      </c>
      <c r="E106" t="s">
        <v>20</v>
      </c>
      <c r="F106">
        <v>76.953599999999994</v>
      </c>
      <c r="G106">
        <v>160</v>
      </c>
      <c r="H106" t="s">
        <v>14</v>
      </c>
      <c r="I106" t="s">
        <v>15</v>
      </c>
      <c r="J106" t="s">
        <v>23</v>
      </c>
      <c r="K106">
        <v>76.699996948242188</v>
      </c>
      <c r="L106">
        <v>76.830596923828125</v>
      </c>
      <c r="M106">
        <v>76.910003662109375</v>
      </c>
      <c r="N106">
        <v>76.830596923828125</v>
      </c>
      <c r="O106">
        <v>76.506202697753906</v>
      </c>
    </row>
    <row r="107" spans="1:15" x14ac:dyDescent="0.25">
      <c r="A107">
        <v>106</v>
      </c>
      <c r="B107">
        <v>926</v>
      </c>
      <c r="C107">
        <v>727293.92330000002</v>
      </c>
      <c r="D107">
        <v>4871172.45</v>
      </c>
      <c r="E107" t="s">
        <v>20</v>
      </c>
      <c r="F107">
        <v>77.173299999999998</v>
      </c>
      <c r="G107">
        <v>161</v>
      </c>
      <c r="H107" t="s">
        <v>14</v>
      </c>
      <c r="I107" t="s">
        <v>15</v>
      </c>
      <c r="J107" t="s">
        <v>23</v>
      </c>
      <c r="K107">
        <v>76.739997863769531</v>
      </c>
      <c r="L107">
        <v>77.017501831054687</v>
      </c>
      <c r="M107">
        <v>77.099998474121094</v>
      </c>
      <c r="N107">
        <v>77.017501831054687</v>
      </c>
      <c r="O107">
        <v>76.601303100585938</v>
      </c>
    </row>
    <row r="108" spans="1:15" x14ac:dyDescent="0.25">
      <c r="A108">
        <v>107</v>
      </c>
      <c r="B108">
        <v>927</v>
      </c>
      <c r="C108">
        <v>727289.4645</v>
      </c>
      <c r="D108">
        <v>4871171.6380000003</v>
      </c>
      <c r="E108" t="s">
        <v>20</v>
      </c>
      <c r="F108">
        <v>77.148899999999998</v>
      </c>
      <c r="G108">
        <v>162</v>
      </c>
      <c r="H108" t="s">
        <v>14</v>
      </c>
      <c r="I108" t="s">
        <v>15</v>
      </c>
      <c r="J108" t="s">
        <v>23</v>
      </c>
      <c r="K108">
        <v>76.540000915527344</v>
      </c>
      <c r="L108">
        <v>77.1427001953125</v>
      </c>
      <c r="M108">
        <v>76.839996337890625</v>
      </c>
      <c r="N108">
        <v>77.547500610351563</v>
      </c>
      <c r="O108">
        <v>76.646400451660156</v>
      </c>
    </row>
    <row r="109" spans="1:15" x14ac:dyDescent="0.25">
      <c r="A109">
        <v>108</v>
      </c>
      <c r="B109">
        <v>928</v>
      </c>
      <c r="C109">
        <v>727283.52450000006</v>
      </c>
      <c r="D109">
        <v>4871170.7860000003</v>
      </c>
      <c r="E109" t="s">
        <v>20</v>
      </c>
      <c r="F109">
        <v>77.225200000000001</v>
      </c>
      <c r="G109">
        <v>163</v>
      </c>
      <c r="H109" t="s">
        <v>14</v>
      </c>
      <c r="I109" t="s">
        <v>15</v>
      </c>
      <c r="J109" t="s">
        <v>23</v>
      </c>
      <c r="K109">
        <v>76.980003356933594</v>
      </c>
      <c r="L109">
        <v>77.077499389648437</v>
      </c>
      <c r="M109">
        <v>77.080001831054687</v>
      </c>
      <c r="N109">
        <v>77.077499389648437</v>
      </c>
      <c r="O109">
        <v>76.750999450683594</v>
      </c>
    </row>
    <row r="110" spans="1:15" x14ac:dyDescent="0.25">
      <c r="A110">
        <v>109</v>
      </c>
      <c r="B110">
        <v>929</v>
      </c>
      <c r="C110">
        <v>727277.77280000004</v>
      </c>
      <c r="D110">
        <v>4871169.6689999998</v>
      </c>
      <c r="E110" t="s">
        <v>20</v>
      </c>
      <c r="F110">
        <v>77.336500000000001</v>
      </c>
      <c r="G110">
        <v>164</v>
      </c>
      <c r="H110" t="s">
        <v>14</v>
      </c>
      <c r="I110" t="s">
        <v>15</v>
      </c>
      <c r="J110" t="s">
        <v>23</v>
      </c>
      <c r="K110">
        <v>77.069999694824219</v>
      </c>
      <c r="L110">
        <v>77.355003356933594</v>
      </c>
      <c r="M110">
        <v>77.300003051757812</v>
      </c>
      <c r="N110">
        <v>77.355003356933594</v>
      </c>
      <c r="O110">
        <v>76.8583984375</v>
      </c>
    </row>
    <row r="111" spans="1:15" x14ac:dyDescent="0.25">
      <c r="A111">
        <v>110</v>
      </c>
      <c r="B111">
        <v>930</v>
      </c>
      <c r="C111">
        <v>727272.28209999995</v>
      </c>
      <c r="D111">
        <v>4871168.7039999999</v>
      </c>
      <c r="E111" t="s">
        <v>20</v>
      </c>
      <c r="F111">
        <v>77.384100000000004</v>
      </c>
      <c r="G111">
        <v>165</v>
      </c>
      <c r="H111" t="s">
        <v>14</v>
      </c>
      <c r="I111" t="s">
        <v>15</v>
      </c>
      <c r="J111" t="s">
        <v>23</v>
      </c>
      <c r="K111">
        <v>77.319999694824219</v>
      </c>
      <c r="L111">
        <v>77.298103332519531</v>
      </c>
      <c r="M111">
        <v>77.199996948242188</v>
      </c>
      <c r="N111">
        <v>77.298103332519531</v>
      </c>
      <c r="O111">
        <v>77.084098815917969</v>
      </c>
    </row>
    <row r="112" spans="1:15" x14ac:dyDescent="0.25">
      <c r="A112">
        <v>111</v>
      </c>
      <c r="B112">
        <v>931</v>
      </c>
      <c r="C112">
        <v>727267.09660000005</v>
      </c>
      <c r="D112">
        <v>4871167.7470000004</v>
      </c>
      <c r="E112" t="s">
        <v>20</v>
      </c>
      <c r="F112">
        <v>77.474999999999994</v>
      </c>
      <c r="G112">
        <v>166</v>
      </c>
      <c r="H112" t="s">
        <v>14</v>
      </c>
      <c r="I112" t="s">
        <v>15</v>
      </c>
      <c r="J112" t="s">
        <v>23</v>
      </c>
      <c r="K112">
        <v>77.300003051757812</v>
      </c>
      <c r="L112">
        <v>77.3656005859375</v>
      </c>
      <c r="M112">
        <v>77.139999389648438</v>
      </c>
      <c r="N112">
        <v>77.3656005859375</v>
      </c>
      <c r="O112">
        <v>77.211502075195313</v>
      </c>
    </row>
    <row r="113" spans="1:15" x14ac:dyDescent="0.25">
      <c r="A113">
        <v>112</v>
      </c>
      <c r="B113">
        <v>932</v>
      </c>
      <c r="C113">
        <v>727262.65549999999</v>
      </c>
      <c r="D113">
        <v>4871167.8329999996</v>
      </c>
      <c r="E113" t="s">
        <v>20</v>
      </c>
      <c r="F113">
        <v>77.561499999999995</v>
      </c>
      <c r="G113">
        <v>167</v>
      </c>
      <c r="H113" t="s">
        <v>14</v>
      </c>
      <c r="I113" t="s">
        <v>15</v>
      </c>
      <c r="J113" t="s">
        <v>23</v>
      </c>
      <c r="K113">
        <v>77.330001831054688</v>
      </c>
      <c r="L113">
        <v>77.369400024414063</v>
      </c>
      <c r="M113">
        <v>77.260002136230469</v>
      </c>
      <c r="N113">
        <v>77.369400024414063</v>
      </c>
      <c r="O113">
        <v>77.211502075195313</v>
      </c>
    </row>
    <row r="114" spans="1:15" x14ac:dyDescent="0.25">
      <c r="A114">
        <v>113</v>
      </c>
      <c r="B114">
        <v>933</v>
      </c>
      <c r="C114">
        <v>727258.6925</v>
      </c>
      <c r="D114">
        <v>4871169.2929999996</v>
      </c>
      <c r="E114" t="s">
        <v>20</v>
      </c>
      <c r="F114">
        <v>77.643299999999996</v>
      </c>
      <c r="G114">
        <v>168</v>
      </c>
      <c r="H114" t="s">
        <v>14</v>
      </c>
      <c r="I114" t="s">
        <v>15</v>
      </c>
      <c r="J114" t="s">
        <v>23</v>
      </c>
      <c r="K114">
        <v>77.410003662109375</v>
      </c>
      <c r="L114">
        <v>77.633796691894531</v>
      </c>
      <c r="M114">
        <v>77.730003356933594</v>
      </c>
      <c r="N114">
        <v>77.633796691894531</v>
      </c>
      <c r="O114">
        <v>77.338897705078125</v>
      </c>
    </row>
    <row r="115" spans="1:15" x14ac:dyDescent="0.25">
      <c r="A115">
        <v>114</v>
      </c>
      <c r="B115">
        <v>934</v>
      </c>
      <c r="C115">
        <v>727253.66130000004</v>
      </c>
      <c r="D115">
        <v>4871168.2810000004</v>
      </c>
      <c r="E115" t="s">
        <v>20</v>
      </c>
      <c r="F115">
        <v>77.663300000000007</v>
      </c>
      <c r="G115">
        <v>169</v>
      </c>
      <c r="H115" t="s">
        <v>14</v>
      </c>
      <c r="I115" t="s">
        <v>15</v>
      </c>
      <c r="J115" t="s">
        <v>23</v>
      </c>
      <c r="K115">
        <v>77.55999755859375</v>
      </c>
      <c r="L115">
        <v>77.582496643066406</v>
      </c>
      <c r="M115">
        <v>77.629997253417969</v>
      </c>
      <c r="N115">
        <v>77.582496643066406</v>
      </c>
      <c r="O115">
        <v>77.466400146484375</v>
      </c>
    </row>
    <row r="116" spans="1:15" x14ac:dyDescent="0.25">
      <c r="A116">
        <v>115</v>
      </c>
      <c r="B116">
        <v>935</v>
      </c>
      <c r="C116">
        <v>727248.22809999995</v>
      </c>
      <c r="D116">
        <v>4871167.28</v>
      </c>
      <c r="E116" t="s">
        <v>20</v>
      </c>
      <c r="F116">
        <v>77.8202</v>
      </c>
      <c r="G116">
        <v>170</v>
      </c>
      <c r="H116" t="s">
        <v>14</v>
      </c>
      <c r="I116" t="s">
        <v>15</v>
      </c>
      <c r="J116" t="s">
        <v>23</v>
      </c>
      <c r="K116">
        <v>77.669998168945313</v>
      </c>
      <c r="L116">
        <v>77.697502136230469</v>
      </c>
      <c r="M116">
        <v>77.610000610351563</v>
      </c>
      <c r="N116">
        <v>77.697502136230469</v>
      </c>
      <c r="O116">
        <v>77.527801513671875</v>
      </c>
    </row>
    <row r="117" spans="1:15" x14ac:dyDescent="0.25">
      <c r="A117">
        <v>116</v>
      </c>
      <c r="B117">
        <v>936</v>
      </c>
      <c r="C117">
        <v>727224.2463</v>
      </c>
      <c r="D117">
        <v>4871161.9280000003</v>
      </c>
      <c r="E117" t="s">
        <v>20</v>
      </c>
      <c r="F117">
        <v>77.974599999999995</v>
      </c>
      <c r="G117">
        <v>171</v>
      </c>
      <c r="H117" t="s">
        <v>14</v>
      </c>
      <c r="I117" t="s">
        <v>15</v>
      </c>
      <c r="J117" t="s">
        <v>23</v>
      </c>
      <c r="K117">
        <v>77.830001831054688</v>
      </c>
      <c r="L117">
        <v>78.110801696777344</v>
      </c>
      <c r="M117">
        <v>77.879997253417969</v>
      </c>
      <c r="N117">
        <v>78.215599060058594</v>
      </c>
      <c r="O117">
        <v>77.685997009277344</v>
      </c>
    </row>
    <row r="118" spans="1:15" x14ac:dyDescent="0.25">
      <c r="A118">
        <v>117</v>
      </c>
      <c r="B118">
        <v>937</v>
      </c>
      <c r="C118">
        <v>727224.76630000002</v>
      </c>
      <c r="D118">
        <v>4871156.7240000004</v>
      </c>
      <c r="E118" t="s">
        <v>20</v>
      </c>
      <c r="F118">
        <v>77.937399999999997</v>
      </c>
      <c r="G118">
        <v>172</v>
      </c>
      <c r="H118" t="s">
        <v>14</v>
      </c>
      <c r="I118" t="s">
        <v>15</v>
      </c>
      <c r="J118" t="s">
        <v>23</v>
      </c>
      <c r="K118">
        <v>77.760002136230469</v>
      </c>
      <c r="L118">
        <v>77.945999145507812</v>
      </c>
      <c r="M118">
        <v>78</v>
      </c>
      <c r="N118">
        <v>78.1875</v>
      </c>
      <c r="O118">
        <v>77.527702331542969</v>
      </c>
    </row>
    <row r="119" spans="1:15" x14ac:dyDescent="0.25">
      <c r="A119">
        <v>118</v>
      </c>
      <c r="B119">
        <v>938</v>
      </c>
      <c r="C119">
        <v>727225.99430000002</v>
      </c>
      <c r="D119">
        <v>4871151.7589999996</v>
      </c>
      <c r="E119" t="s">
        <v>20</v>
      </c>
      <c r="F119">
        <v>77.918599999999998</v>
      </c>
      <c r="G119">
        <v>173</v>
      </c>
      <c r="H119" t="s">
        <v>14</v>
      </c>
      <c r="I119" t="s">
        <v>15</v>
      </c>
      <c r="J119" t="s">
        <v>23</v>
      </c>
      <c r="K119">
        <v>77.660003662109375</v>
      </c>
      <c r="L119">
        <v>77.993797302246094</v>
      </c>
      <c r="M119">
        <v>78.19000244140625</v>
      </c>
      <c r="N119">
        <v>77.993797302246094</v>
      </c>
      <c r="O119">
        <v>77.410400390625</v>
      </c>
    </row>
    <row r="120" spans="1:15" x14ac:dyDescent="0.25">
      <c r="A120">
        <v>119</v>
      </c>
      <c r="B120">
        <v>939</v>
      </c>
      <c r="C120">
        <v>727227.28370000003</v>
      </c>
      <c r="D120">
        <v>4871146.8320000004</v>
      </c>
      <c r="E120" t="s">
        <v>20</v>
      </c>
      <c r="F120">
        <v>77.779200000000003</v>
      </c>
      <c r="G120">
        <v>174</v>
      </c>
      <c r="H120" t="s">
        <v>14</v>
      </c>
      <c r="I120" t="s">
        <v>15</v>
      </c>
      <c r="J120" t="s">
        <v>23</v>
      </c>
      <c r="K120">
        <v>77.550003051757813</v>
      </c>
      <c r="L120">
        <v>78.046897888183594</v>
      </c>
      <c r="M120">
        <v>78.129997253417969</v>
      </c>
      <c r="N120">
        <v>78.046897888183594</v>
      </c>
      <c r="O120">
        <v>77.347702026367188</v>
      </c>
    </row>
    <row r="121" spans="1:15" x14ac:dyDescent="0.25">
      <c r="A121">
        <v>120</v>
      </c>
      <c r="B121">
        <v>940</v>
      </c>
      <c r="C121">
        <v>727228.94979999994</v>
      </c>
      <c r="D121">
        <v>4871140.59</v>
      </c>
      <c r="E121" t="s">
        <v>20</v>
      </c>
      <c r="F121">
        <v>77.660799999999995</v>
      </c>
      <c r="G121">
        <v>175</v>
      </c>
      <c r="H121" t="s">
        <v>14</v>
      </c>
      <c r="I121" t="s">
        <v>15</v>
      </c>
      <c r="J121" t="s">
        <v>23</v>
      </c>
      <c r="K121">
        <v>77.44000244140625</v>
      </c>
      <c r="L121">
        <v>77.68060302734375</v>
      </c>
      <c r="M121">
        <v>77.790000915527344</v>
      </c>
      <c r="N121">
        <v>77.68060302734375</v>
      </c>
      <c r="O121">
        <v>77.364402770996094</v>
      </c>
    </row>
    <row r="122" spans="1:15" x14ac:dyDescent="0.25">
      <c r="A122">
        <v>121</v>
      </c>
      <c r="B122">
        <v>941</v>
      </c>
      <c r="C122">
        <v>727232.75529999996</v>
      </c>
      <c r="D122">
        <v>4871137.33</v>
      </c>
      <c r="E122" t="s">
        <v>20</v>
      </c>
      <c r="F122">
        <v>77.7239</v>
      </c>
      <c r="G122">
        <v>176</v>
      </c>
      <c r="H122" t="s">
        <v>14</v>
      </c>
      <c r="I122" t="s">
        <v>15</v>
      </c>
      <c r="J122" t="s">
        <v>23</v>
      </c>
      <c r="K122">
        <v>77.5</v>
      </c>
      <c r="L122">
        <v>77.718803405761719</v>
      </c>
      <c r="M122">
        <v>77.80999755859375</v>
      </c>
      <c r="N122">
        <v>77.718803405761719</v>
      </c>
      <c r="O122">
        <v>77.2926025390625</v>
      </c>
    </row>
    <row r="123" spans="1:15" x14ac:dyDescent="0.25">
      <c r="A123">
        <v>122</v>
      </c>
      <c r="B123">
        <v>942</v>
      </c>
      <c r="C123">
        <v>727236.54280000005</v>
      </c>
      <c r="D123">
        <v>4871132.9780000001</v>
      </c>
      <c r="E123" t="s">
        <v>20</v>
      </c>
      <c r="F123">
        <v>77.613600000000005</v>
      </c>
      <c r="G123">
        <v>177</v>
      </c>
      <c r="H123" t="s">
        <v>14</v>
      </c>
      <c r="I123" t="s">
        <v>15</v>
      </c>
      <c r="J123" t="s">
        <v>23</v>
      </c>
      <c r="K123">
        <v>77.470001220703125</v>
      </c>
      <c r="L123">
        <v>77.790000915527344</v>
      </c>
      <c r="M123">
        <v>77.830001831054688</v>
      </c>
      <c r="N123">
        <v>77.928703308105469</v>
      </c>
      <c r="O123">
        <v>77.2926025390625</v>
      </c>
    </row>
    <row r="124" spans="1:15" x14ac:dyDescent="0.25">
      <c r="A124">
        <v>123</v>
      </c>
      <c r="B124">
        <v>943</v>
      </c>
      <c r="C124">
        <v>727237.81</v>
      </c>
      <c r="D124">
        <v>4871128.1289999997</v>
      </c>
      <c r="E124" t="s">
        <v>20</v>
      </c>
      <c r="F124">
        <v>77.543300000000002</v>
      </c>
      <c r="G124">
        <v>178</v>
      </c>
      <c r="H124" t="s">
        <v>14</v>
      </c>
      <c r="I124" t="s">
        <v>15</v>
      </c>
      <c r="J124" t="s">
        <v>23</v>
      </c>
      <c r="K124">
        <v>77.290000915527344</v>
      </c>
      <c r="L124">
        <v>77.518096923828125</v>
      </c>
      <c r="M124">
        <v>77.410003662109375</v>
      </c>
      <c r="N124">
        <v>77.518096923828125</v>
      </c>
      <c r="O124">
        <v>77.077598571777344</v>
      </c>
    </row>
    <row r="125" spans="1:15" x14ac:dyDescent="0.25">
      <c r="A125">
        <v>124</v>
      </c>
      <c r="B125">
        <v>944</v>
      </c>
      <c r="C125">
        <v>727239.34199999995</v>
      </c>
      <c r="D125">
        <v>4871122.2410000004</v>
      </c>
      <c r="E125" t="s">
        <v>20</v>
      </c>
      <c r="F125">
        <v>77.447999999999993</v>
      </c>
      <c r="G125">
        <v>179</v>
      </c>
      <c r="H125" t="s">
        <v>14</v>
      </c>
      <c r="I125" t="s">
        <v>15</v>
      </c>
      <c r="J125" t="s">
        <v>23</v>
      </c>
      <c r="K125">
        <v>77.19000244140625</v>
      </c>
      <c r="L125">
        <v>77.366897583007813</v>
      </c>
      <c r="M125">
        <v>77.419998168945313</v>
      </c>
      <c r="N125">
        <v>77.366897583007813</v>
      </c>
      <c r="O125">
        <v>76.652397155761719</v>
      </c>
    </row>
    <row r="126" spans="1:15" x14ac:dyDescent="0.25">
      <c r="A126">
        <v>125</v>
      </c>
      <c r="B126">
        <v>945</v>
      </c>
      <c r="C126">
        <v>727240.99679999996</v>
      </c>
      <c r="D126">
        <v>4871115.9079999998</v>
      </c>
      <c r="E126" t="s">
        <v>20</v>
      </c>
      <c r="F126">
        <v>77.339600000000004</v>
      </c>
      <c r="G126">
        <v>180</v>
      </c>
      <c r="H126" t="s">
        <v>14</v>
      </c>
      <c r="I126" t="s">
        <v>15</v>
      </c>
      <c r="J126" t="s">
        <v>23</v>
      </c>
      <c r="K126">
        <v>77.110000610351563</v>
      </c>
      <c r="L126">
        <v>77.268798828125</v>
      </c>
      <c r="M126">
        <v>77.230003356933594</v>
      </c>
      <c r="N126">
        <v>77.268798828125</v>
      </c>
      <c r="O126">
        <v>76.610397338867187</v>
      </c>
    </row>
    <row r="127" spans="1:15" x14ac:dyDescent="0.25">
      <c r="A127">
        <v>126</v>
      </c>
      <c r="B127">
        <v>946</v>
      </c>
      <c r="C127">
        <v>727242.42599999998</v>
      </c>
      <c r="D127">
        <v>4871110.4340000004</v>
      </c>
      <c r="E127" t="s">
        <v>20</v>
      </c>
      <c r="F127">
        <v>77.231999999999999</v>
      </c>
      <c r="G127">
        <v>181</v>
      </c>
      <c r="H127" t="s">
        <v>14</v>
      </c>
      <c r="I127" t="s">
        <v>15</v>
      </c>
      <c r="J127" t="s">
        <v>23</v>
      </c>
      <c r="K127">
        <v>77.050003051757813</v>
      </c>
      <c r="L127">
        <v>77.049400329589844</v>
      </c>
      <c r="M127">
        <v>76.769996643066406</v>
      </c>
      <c r="N127">
        <v>77.049400329589844</v>
      </c>
      <c r="O127">
        <v>76.568496704101563</v>
      </c>
    </row>
    <row r="128" spans="1:15" x14ac:dyDescent="0.25">
      <c r="A128">
        <v>127</v>
      </c>
      <c r="B128">
        <v>947</v>
      </c>
      <c r="C128">
        <v>727243.80790000001</v>
      </c>
      <c r="D128">
        <v>4871104.9960000003</v>
      </c>
      <c r="E128" t="s">
        <v>24</v>
      </c>
      <c r="F128">
        <v>76.956999999999994</v>
      </c>
      <c r="G128">
        <v>182</v>
      </c>
      <c r="H128" t="s">
        <v>14</v>
      </c>
      <c r="I128" t="s">
        <v>15</v>
      </c>
      <c r="J128" t="s">
        <v>23</v>
      </c>
      <c r="K128">
        <v>76.94000244140625</v>
      </c>
      <c r="L128">
        <v>77.008102416992188</v>
      </c>
      <c r="M128">
        <v>77.089996337890625</v>
      </c>
      <c r="N128">
        <v>77.008102416992188</v>
      </c>
      <c r="O128">
        <v>76.523200988769531</v>
      </c>
    </row>
    <row r="129" spans="1:15" x14ac:dyDescent="0.25">
      <c r="A129">
        <v>128</v>
      </c>
      <c r="B129">
        <v>948</v>
      </c>
      <c r="C129">
        <v>727245.32409999997</v>
      </c>
      <c r="D129">
        <v>4871099.3260000004</v>
      </c>
      <c r="E129" t="s">
        <v>20</v>
      </c>
      <c r="F129">
        <v>77.152500000000003</v>
      </c>
      <c r="G129">
        <v>183</v>
      </c>
      <c r="H129" t="s">
        <v>14</v>
      </c>
      <c r="I129" t="s">
        <v>15</v>
      </c>
      <c r="J129" t="s">
        <v>23</v>
      </c>
      <c r="K129">
        <v>76.839996337890625</v>
      </c>
      <c r="L129">
        <v>77.068702697753906</v>
      </c>
      <c r="M129">
        <v>76.930000305175781</v>
      </c>
      <c r="N129">
        <v>77.068702697753906</v>
      </c>
      <c r="O129">
        <v>76.480201721191406</v>
      </c>
    </row>
    <row r="130" spans="1:15" x14ac:dyDescent="0.25">
      <c r="A130">
        <v>129</v>
      </c>
      <c r="B130">
        <v>949</v>
      </c>
      <c r="C130">
        <v>727246.8173</v>
      </c>
      <c r="D130">
        <v>4871091.2489999998</v>
      </c>
      <c r="E130" t="s">
        <v>20</v>
      </c>
      <c r="F130">
        <v>76.914100000000005</v>
      </c>
      <c r="G130">
        <v>184</v>
      </c>
      <c r="H130" t="s">
        <v>14</v>
      </c>
      <c r="I130" t="s">
        <v>15</v>
      </c>
      <c r="J130" t="s">
        <v>23</v>
      </c>
      <c r="K130">
        <v>76.839996337890625</v>
      </c>
      <c r="L130">
        <v>76.9281005859375</v>
      </c>
      <c r="M130">
        <v>76.680000305175781</v>
      </c>
      <c r="N130">
        <v>76.9281005859375</v>
      </c>
      <c r="O130">
        <v>76.38800048828125</v>
      </c>
    </row>
    <row r="131" spans="1:15" x14ac:dyDescent="0.25">
      <c r="A131">
        <v>130</v>
      </c>
      <c r="B131">
        <v>950</v>
      </c>
      <c r="C131">
        <v>727241.28940000001</v>
      </c>
      <c r="D131">
        <v>4871082.3099999996</v>
      </c>
      <c r="E131" t="s">
        <v>25</v>
      </c>
      <c r="F131">
        <v>77.008700000000005</v>
      </c>
      <c r="G131">
        <v>185</v>
      </c>
      <c r="H131" t="s">
        <v>14</v>
      </c>
      <c r="I131" t="s">
        <v>15</v>
      </c>
      <c r="J131" t="s">
        <v>23</v>
      </c>
      <c r="K131">
        <v>76.739997863769531</v>
      </c>
      <c r="L131">
        <v>76.696296691894531</v>
      </c>
      <c r="M131">
        <v>76.919998168945313</v>
      </c>
      <c r="N131">
        <v>76.696296691894531</v>
      </c>
      <c r="O131">
        <v>76.287200927734375</v>
      </c>
    </row>
    <row r="132" spans="1:15" x14ac:dyDescent="0.25">
      <c r="A132">
        <v>131</v>
      </c>
      <c r="B132">
        <v>951</v>
      </c>
      <c r="C132">
        <v>727243.01379999996</v>
      </c>
      <c r="D132">
        <v>4871076.1770000001</v>
      </c>
      <c r="E132" t="s">
        <v>25</v>
      </c>
      <c r="F132">
        <v>76.907200000000003</v>
      </c>
      <c r="G132">
        <v>186</v>
      </c>
      <c r="H132" t="s">
        <v>14</v>
      </c>
      <c r="I132" t="s">
        <v>15</v>
      </c>
      <c r="J132" t="s">
        <v>23</v>
      </c>
      <c r="K132">
        <v>76.760002136230469</v>
      </c>
      <c r="L132">
        <v>76.8656005859375</v>
      </c>
      <c r="M132">
        <v>76.800003051757813</v>
      </c>
      <c r="N132">
        <v>76.8656005859375</v>
      </c>
      <c r="O132">
        <v>76.293601989746094</v>
      </c>
    </row>
    <row r="133" spans="1:15" x14ac:dyDescent="0.25">
      <c r="A133">
        <v>132</v>
      </c>
      <c r="B133">
        <v>952</v>
      </c>
      <c r="C133">
        <v>727244.64379999996</v>
      </c>
      <c r="D133">
        <v>4871068.5089999996</v>
      </c>
      <c r="E133" t="s">
        <v>25</v>
      </c>
      <c r="F133">
        <v>76.830299999999994</v>
      </c>
      <c r="G133">
        <v>187</v>
      </c>
      <c r="H133" t="s">
        <v>14</v>
      </c>
      <c r="I133" t="s">
        <v>15</v>
      </c>
      <c r="J133" t="s">
        <v>23</v>
      </c>
      <c r="K133">
        <v>76.629997253417969</v>
      </c>
      <c r="L133">
        <v>76.851898193359375</v>
      </c>
      <c r="M133">
        <v>76.889999389648437</v>
      </c>
      <c r="N133">
        <v>76.851898193359375</v>
      </c>
      <c r="O133">
        <v>76.285896301269531</v>
      </c>
    </row>
    <row r="134" spans="1:15" x14ac:dyDescent="0.25">
      <c r="A134">
        <v>133</v>
      </c>
      <c r="B134">
        <v>953</v>
      </c>
      <c r="C134">
        <v>727246.43189999997</v>
      </c>
      <c r="D134">
        <v>4871061.5480000004</v>
      </c>
      <c r="E134" t="s">
        <v>25</v>
      </c>
      <c r="F134">
        <v>76.831299999999999</v>
      </c>
      <c r="G134">
        <v>188</v>
      </c>
      <c r="H134" t="s">
        <v>14</v>
      </c>
      <c r="I134" t="s">
        <v>15</v>
      </c>
      <c r="J134" t="s">
        <v>23</v>
      </c>
      <c r="K134">
        <v>76.540000915527344</v>
      </c>
      <c r="L134">
        <v>76.839996337890625</v>
      </c>
      <c r="M134">
        <v>76.720001220703125</v>
      </c>
      <c r="N134">
        <v>76.839996337890625</v>
      </c>
      <c r="O134">
        <v>76.261299133300781</v>
      </c>
    </row>
    <row r="135" spans="1:15" x14ac:dyDescent="0.25">
      <c r="A135">
        <v>134</v>
      </c>
      <c r="B135">
        <v>954</v>
      </c>
      <c r="C135">
        <v>727247.79260000004</v>
      </c>
      <c r="D135">
        <v>4871054.5369999995</v>
      </c>
      <c r="E135" t="s">
        <v>25</v>
      </c>
      <c r="F135">
        <v>76.791899999999998</v>
      </c>
      <c r="G135">
        <v>189</v>
      </c>
      <c r="H135" t="s">
        <v>14</v>
      </c>
      <c r="I135" t="s">
        <v>15</v>
      </c>
      <c r="J135" t="s">
        <v>23</v>
      </c>
      <c r="K135">
        <v>76.580001831054687</v>
      </c>
      <c r="L135">
        <v>77.180000305175781</v>
      </c>
      <c r="M135">
        <v>77.220001220703125</v>
      </c>
      <c r="N135">
        <v>77.771202087402344</v>
      </c>
      <c r="O135">
        <v>76.285499572753906</v>
      </c>
    </row>
    <row r="136" spans="1:15" x14ac:dyDescent="0.25">
      <c r="A136">
        <v>135</v>
      </c>
      <c r="B136">
        <v>955</v>
      </c>
      <c r="C136">
        <v>727249.47160000005</v>
      </c>
      <c r="D136">
        <v>4871047.9479999999</v>
      </c>
      <c r="E136" t="s">
        <v>25</v>
      </c>
      <c r="F136">
        <v>76.739800000000002</v>
      </c>
      <c r="G136">
        <v>190</v>
      </c>
      <c r="H136" t="s">
        <v>14</v>
      </c>
      <c r="I136" t="s">
        <v>15</v>
      </c>
      <c r="J136" t="s">
        <v>23</v>
      </c>
      <c r="K136">
        <v>76.550003051757813</v>
      </c>
      <c r="L136">
        <v>76.904403686523438</v>
      </c>
      <c r="M136">
        <v>76.959999084472656</v>
      </c>
      <c r="N136">
        <v>76.904403686523438</v>
      </c>
      <c r="O136">
        <v>76.251800537109375</v>
      </c>
    </row>
    <row r="137" spans="1:15" x14ac:dyDescent="0.25">
      <c r="A137">
        <v>136</v>
      </c>
      <c r="B137">
        <v>956</v>
      </c>
      <c r="C137">
        <v>727251.2807</v>
      </c>
      <c r="D137">
        <v>4871041.0870000003</v>
      </c>
      <c r="E137" t="s">
        <v>25</v>
      </c>
      <c r="F137">
        <v>76.713999999999999</v>
      </c>
      <c r="G137">
        <v>191</v>
      </c>
      <c r="H137" t="s">
        <v>14</v>
      </c>
      <c r="I137" t="s">
        <v>15</v>
      </c>
      <c r="J137" t="s">
        <v>23</v>
      </c>
      <c r="K137">
        <v>76.459999084472656</v>
      </c>
      <c r="L137">
        <v>76.708702087402344</v>
      </c>
      <c r="M137">
        <v>76.69000244140625</v>
      </c>
      <c r="N137">
        <v>76.708702087402344</v>
      </c>
      <c r="O137">
        <v>76.158599853515625</v>
      </c>
    </row>
    <row r="138" spans="1:15" x14ac:dyDescent="0.25">
      <c r="A138">
        <v>137</v>
      </c>
      <c r="B138">
        <v>957</v>
      </c>
      <c r="C138">
        <v>727253.25540000002</v>
      </c>
      <c r="D138">
        <v>4871034.4160000002</v>
      </c>
      <c r="E138" t="s">
        <v>25</v>
      </c>
      <c r="F138">
        <v>76.642300000000006</v>
      </c>
      <c r="G138">
        <v>192</v>
      </c>
      <c r="H138" t="s">
        <v>14</v>
      </c>
      <c r="I138" t="s">
        <v>15</v>
      </c>
      <c r="J138" t="s">
        <v>23</v>
      </c>
      <c r="K138">
        <v>76.449996948242188</v>
      </c>
      <c r="L138">
        <v>76.674400329589844</v>
      </c>
      <c r="M138">
        <v>76.69000244140625</v>
      </c>
      <c r="N138">
        <v>76.674400329589844</v>
      </c>
      <c r="O138">
        <v>76.236701965332031</v>
      </c>
    </row>
    <row r="139" spans="1:15" x14ac:dyDescent="0.25">
      <c r="A139">
        <v>138</v>
      </c>
      <c r="B139">
        <v>958</v>
      </c>
      <c r="C139">
        <v>727255.36580000003</v>
      </c>
      <c r="D139">
        <v>4871027.4589999998</v>
      </c>
      <c r="E139" t="s">
        <v>25</v>
      </c>
      <c r="F139">
        <v>76.630899999999997</v>
      </c>
      <c r="G139">
        <v>193</v>
      </c>
      <c r="H139" t="s">
        <v>14</v>
      </c>
      <c r="I139" t="s">
        <v>15</v>
      </c>
      <c r="J139" t="s">
        <v>23</v>
      </c>
      <c r="K139">
        <v>76.480003356933594</v>
      </c>
      <c r="L139">
        <v>76.686203002929687</v>
      </c>
      <c r="M139">
        <v>76.699996948242188</v>
      </c>
      <c r="N139">
        <v>76.686203002929687</v>
      </c>
      <c r="O139">
        <v>76.106903076171875</v>
      </c>
    </row>
    <row r="140" spans="1:15" x14ac:dyDescent="0.25">
      <c r="A140">
        <v>139</v>
      </c>
      <c r="B140">
        <v>959</v>
      </c>
      <c r="C140">
        <v>727257.80539999995</v>
      </c>
      <c r="D140">
        <v>4871017.551</v>
      </c>
      <c r="E140" t="s">
        <v>25</v>
      </c>
      <c r="F140">
        <v>76.575400000000002</v>
      </c>
      <c r="G140">
        <v>194</v>
      </c>
      <c r="H140" t="s">
        <v>14</v>
      </c>
      <c r="I140" t="s">
        <v>15</v>
      </c>
      <c r="J140" t="s">
        <v>23</v>
      </c>
      <c r="K140">
        <v>76.279998779296875</v>
      </c>
      <c r="L140">
        <v>76.516899108886719</v>
      </c>
      <c r="M140">
        <v>76.569999694824219</v>
      </c>
      <c r="N140">
        <v>76.516899108886719</v>
      </c>
      <c r="O140">
        <v>76.191802978515625</v>
      </c>
    </row>
    <row r="141" spans="1:15" x14ac:dyDescent="0.25">
      <c r="A141">
        <v>140</v>
      </c>
      <c r="B141">
        <v>960</v>
      </c>
      <c r="C141">
        <v>727263.81920000003</v>
      </c>
      <c r="D141">
        <v>4871018.9359999998</v>
      </c>
      <c r="E141" t="s">
        <v>25</v>
      </c>
      <c r="F141">
        <v>76.629800000000003</v>
      </c>
      <c r="G141">
        <v>195</v>
      </c>
      <c r="H141" t="s">
        <v>14</v>
      </c>
      <c r="I141" t="s">
        <v>15</v>
      </c>
      <c r="J141" t="s">
        <v>23</v>
      </c>
      <c r="K141">
        <v>76.330001831054687</v>
      </c>
      <c r="L141">
        <v>76.520599365234375</v>
      </c>
      <c r="M141">
        <v>76.599998474121094</v>
      </c>
      <c r="N141">
        <v>76.520599365234375</v>
      </c>
      <c r="O141">
        <v>76.250198364257813</v>
      </c>
    </row>
    <row r="142" spans="1:15" x14ac:dyDescent="0.25">
      <c r="A142">
        <v>141</v>
      </c>
      <c r="B142">
        <v>961</v>
      </c>
      <c r="C142">
        <v>727269.17749999999</v>
      </c>
      <c r="D142">
        <v>4871020.2089999998</v>
      </c>
      <c r="E142" t="s">
        <v>25</v>
      </c>
      <c r="F142">
        <v>76.753200000000007</v>
      </c>
      <c r="G142">
        <v>196</v>
      </c>
      <c r="H142" t="s">
        <v>14</v>
      </c>
      <c r="I142" t="s">
        <v>15</v>
      </c>
      <c r="J142" t="s">
        <v>23</v>
      </c>
      <c r="K142">
        <v>76.410003662109375</v>
      </c>
      <c r="L142">
        <v>76.6781005859375</v>
      </c>
      <c r="M142">
        <v>76.639999389648438</v>
      </c>
      <c r="N142">
        <v>76.6781005859375</v>
      </c>
      <c r="O142">
        <v>76.273597717285156</v>
      </c>
    </row>
    <row r="143" spans="1:15" x14ac:dyDescent="0.25">
      <c r="A143">
        <v>142</v>
      </c>
      <c r="B143">
        <v>962</v>
      </c>
      <c r="C143">
        <v>727275.12509999995</v>
      </c>
      <c r="D143">
        <v>4871022.1560000004</v>
      </c>
      <c r="E143" t="s">
        <v>25</v>
      </c>
      <c r="F143">
        <v>76.765699999999995</v>
      </c>
      <c r="G143">
        <v>197</v>
      </c>
      <c r="H143" t="s">
        <v>14</v>
      </c>
      <c r="I143" t="s">
        <v>15</v>
      </c>
      <c r="J143" t="s">
        <v>23</v>
      </c>
      <c r="K143">
        <v>76.510002136230469</v>
      </c>
      <c r="L143">
        <v>76.738700866699219</v>
      </c>
      <c r="M143">
        <v>76.730003356933594</v>
      </c>
      <c r="N143">
        <v>76.738700866699219</v>
      </c>
      <c r="O143">
        <v>76.285598754882813</v>
      </c>
    </row>
    <row r="144" spans="1:15" x14ac:dyDescent="0.25">
      <c r="A144">
        <v>143</v>
      </c>
      <c r="B144">
        <v>963</v>
      </c>
      <c r="C144">
        <v>727280.23120000004</v>
      </c>
      <c r="D144">
        <v>4871023.8530000001</v>
      </c>
      <c r="E144" t="s">
        <v>25</v>
      </c>
      <c r="F144">
        <v>76.747600000000006</v>
      </c>
      <c r="G144">
        <v>198</v>
      </c>
      <c r="H144" t="s">
        <v>14</v>
      </c>
      <c r="I144" t="s">
        <v>15</v>
      </c>
      <c r="J144" t="s">
        <v>23</v>
      </c>
      <c r="K144">
        <v>76.550003051757813</v>
      </c>
      <c r="L144">
        <v>76.717498779296875</v>
      </c>
      <c r="M144">
        <v>76.660003662109375</v>
      </c>
      <c r="N144">
        <v>76.717498779296875</v>
      </c>
      <c r="O144">
        <v>76.343299865722656</v>
      </c>
    </row>
    <row r="145" spans="1:15" x14ac:dyDescent="0.25">
      <c r="A145">
        <v>144</v>
      </c>
      <c r="B145">
        <v>964</v>
      </c>
      <c r="C145">
        <v>727286.12540000002</v>
      </c>
      <c r="D145">
        <v>4871026.1279999996</v>
      </c>
      <c r="E145" t="s">
        <v>25</v>
      </c>
      <c r="F145">
        <v>76.733699999999999</v>
      </c>
      <c r="G145">
        <v>199</v>
      </c>
      <c r="H145" t="s">
        <v>14</v>
      </c>
      <c r="I145" t="s">
        <v>15</v>
      </c>
      <c r="J145" t="s">
        <v>23</v>
      </c>
      <c r="K145">
        <v>76.529998779296875</v>
      </c>
      <c r="L145">
        <v>76.581901550292969</v>
      </c>
      <c r="M145">
        <v>76.449996948242188</v>
      </c>
      <c r="N145">
        <v>76.581901550292969</v>
      </c>
      <c r="O145">
        <v>76.348899841308594</v>
      </c>
    </row>
    <row r="146" spans="1:15" x14ac:dyDescent="0.25">
      <c r="A146">
        <v>145</v>
      </c>
      <c r="B146">
        <v>965</v>
      </c>
      <c r="C146">
        <v>727291.06889999995</v>
      </c>
      <c r="D146">
        <v>4871027.7390000001</v>
      </c>
      <c r="E146" t="s">
        <v>25</v>
      </c>
      <c r="F146">
        <v>76.715999999999994</v>
      </c>
      <c r="G146">
        <v>200</v>
      </c>
      <c r="H146" t="s">
        <v>14</v>
      </c>
      <c r="I146" t="s">
        <v>15</v>
      </c>
      <c r="J146" t="s">
        <v>23</v>
      </c>
      <c r="K146">
        <v>76.510002136230469</v>
      </c>
      <c r="L146">
        <v>76.669998168945313</v>
      </c>
      <c r="M146">
        <v>76.569999694824219</v>
      </c>
      <c r="N146">
        <v>76.669998168945313</v>
      </c>
      <c r="O146">
        <v>76.361000061035156</v>
      </c>
    </row>
    <row r="147" spans="1:15" x14ac:dyDescent="0.25">
      <c r="A147">
        <v>146</v>
      </c>
      <c r="B147">
        <v>966</v>
      </c>
      <c r="C147">
        <v>727296.17830000003</v>
      </c>
      <c r="D147">
        <v>4871029.4409999996</v>
      </c>
      <c r="E147" t="s">
        <v>25</v>
      </c>
      <c r="F147">
        <v>76.694800000000001</v>
      </c>
      <c r="G147">
        <v>201</v>
      </c>
      <c r="H147" t="s">
        <v>14</v>
      </c>
      <c r="I147" t="s">
        <v>15</v>
      </c>
      <c r="J147" t="s">
        <v>23</v>
      </c>
      <c r="K147">
        <v>76.459999084472656</v>
      </c>
      <c r="L147">
        <v>76.560600280761719</v>
      </c>
      <c r="M147">
        <v>76.55999755859375</v>
      </c>
      <c r="N147">
        <v>76.560600280761719</v>
      </c>
      <c r="O147">
        <v>76.330101013183594</v>
      </c>
    </row>
    <row r="148" spans="1:15" x14ac:dyDescent="0.25">
      <c r="A148">
        <v>147</v>
      </c>
      <c r="B148">
        <v>967</v>
      </c>
      <c r="C148">
        <v>727301.94240000006</v>
      </c>
      <c r="D148">
        <v>4871031.4349999996</v>
      </c>
      <c r="E148" t="s">
        <v>25</v>
      </c>
      <c r="F148">
        <v>76.648099999999999</v>
      </c>
      <c r="G148">
        <v>202</v>
      </c>
      <c r="H148" t="s">
        <v>14</v>
      </c>
      <c r="I148" t="s">
        <v>15</v>
      </c>
      <c r="J148" t="s">
        <v>23</v>
      </c>
      <c r="K148">
        <v>76.419998168945313</v>
      </c>
      <c r="L148">
        <v>76.62750244140625</v>
      </c>
      <c r="M148">
        <v>76.580001831054687</v>
      </c>
      <c r="N148">
        <v>76.62750244140625</v>
      </c>
      <c r="O148">
        <v>76.30169677734375</v>
      </c>
    </row>
    <row r="149" spans="1:15" x14ac:dyDescent="0.25">
      <c r="A149">
        <v>148</v>
      </c>
      <c r="B149">
        <v>968</v>
      </c>
      <c r="C149">
        <v>727306.39859999996</v>
      </c>
      <c r="D149">
        <v>4871032.926</v>
      </c>
      <c r="E149" t="s">
        <v>25</v>
      </c>
      <c r="F149">
        <v>76.644900000000007</v>
      </c>
      <c r="G149">
        <v>203</v>
      </c>
      <c r="H149" t="s">
        <v>14</v>
      </c>
      <c r="I149" t="s">
        <v>15</v>
      </c>
      <c r="J149" t="s">
        <v>23</v>
      </c>
      <c r="K149">
        <v>76.400001525878906</v>
      </c>
      <c r="L149">
        <v>76.579399108886719</v>
      </c>
      <c r="M149">
        <v>76.5</v>
      </c>
      <c r="N149">
        <v>76.579399108886719</v>
      </c>
      <c r="O149">
        <v>76.281402587890625</v>
      </c>
    </row>
    <row r="150" spans="1:15" x14ac:dyDescent="0.25">
      <c r="A150">
        <v>149</v>
      </c>
      <c r="B150">
        <v>969</v>
      </c>
      <c r="C150">
        <v>727311.3665</v>
      </c>
      <c r="D150">
        <v>4871034.5810000002</v>
      </c>
      <c r="E150" t="s">
        <v>25</v>
      </c>
      <c r="F150">
        <v>76.627099999999999</v>
      </c>
      <c r="G150">
        <v>204</v>
      </c>
      <c r="H150" t="s">
        <v>14</v>
      </c>
      <c r="I150" t="s">
        <v>15</v>
      </c>
      <c r="J150" t="s">
        <v>23</v>
      </c>
      <c r="K150">
        <v>76.379997253417969</v>
      </c>
      <c r="L150">
        <v>76.521202087402344</v>
      </c>
      <c r="M150">
        <v>76.510002136230469</v>
      </c>
      <c r="N150">
        <v>76.521202087402344</v>
      </c>
      <c r="O150">
        <v>76.244903564453125</v>
      </c>
    </row>
    <row r="151" spans="1:15" x14ac:dyDescent="0.25">
      <c r="A151">
        <v>150</v>
      </c>
      <c r="B151">
        <v>970</v>
      </c>
      <c r="C151">
        <v>727316.92319999996</v>
      </c>
      <c r="D151">
        <v>4871036.3870000001</v>
      </c>
      <c r="E151" t="s">
        <v>25</v>
      </c>
      <c r="F151">
        <v>76.592799999999997</v>
      </c>
      <c r="G151">
        <v>205</v>
      </c>
      <c r="H151" t="s">
        <v>14</v>
      </c>
      <c r="I151" t="s">
        <v>15</v>
      </c>
      <c r="J151" t="s">
        <v>23</v>
      </c>
      <c r="K151">
        <v>76.389999389648437</v>
      </c>
      <c r="L151">
        <v>76.495597839355469</v>
      </c>
      <c r="M151">
        <v>76.540000915527344</v>
      </c>
      <c r="N151">
        <v>76.495597839355469</v>
      </c>
      <c r="O151">
        <v>76.209503173828125</v>
      </c>
    </row>
    <row r="152" spans="1:15" x14ac:dyDescent="0.25">
      <c r="A152">
        <v>151</v>
      </c>
      <c r="B152">
        <v>971</v>
      </c>
      <c r="C152">
        <v>727322.18070000003</v>
      </c>
      <c r="D152">
        <v>4871038.3269999996</v>
      </c>
      <c r="E152" t="s">
        <v>25</v>
      </c>
      <c r="F152">
        <v>76.564700000000002</v>
      </c>
      <c r="G152">
        <v>206</v>
      </c>
      <c r="H152" t="s">
        <v>14</v>
      </c>
      <c r="I152" t="s">
        <v>15</v>
      </c>
      <c r="J152" t="s">
        <v>23</v>
      </c>
      <c r="K152">
        <v>76.370002746582031</v>
      </c>
      <c r="L152">
        <v>76.438102722167969</v>
      </c>
      <c r="M152">
        <v>76.480003356933594</v>
      </c>
      <c r="N152">
        <v>76.438102722167969</v>
      </c>
      <c r="O152">
        <v>76.17120361328125</v>
      </c>
    </row>
    <row r="153" spans="1:15" x14ac:dyDescent="0.25">
      <c r="A153">
        <v>152</v>
      </c>
      <c r="B153">
        <v>972</v>
      </c>
      <c r="C153">
        <v>727330.21219999995</v>
      </c>
      <c r="D153">
        <v>4871040.7690000003</v>
      </c>
      <c r="E153" t="s">
        <v>25</v>
      </c>
      <c r="F153">
        <v>76.519099999999995</v>
      </c>
      <c r="G153">
        <v>207</v>
      </c>
      <c r="H153" t="s">
        <v>14</v>
      </c>
      <c r="I153" t="s">
        <v>15</v>
      </c>
      <c r="J153" t="s">
        <v>23</v>
      </c>
      <c r="K153">
        <v>76.260002136230469</v>
      </c>
      <c r="L153">
        <v>76.435600280761719</v>
      </c>
      <c r="M153">
        <v>76.379997253417969</v>
      </c>
      <c r="N153">
        <v>76.435600280761719</v>
      </c>
      <c r="O153">
        <v>76.139999389648438</v>
      </c>
    </row>
    <row r="154" spans="1:15" x14ac:dyDescent="0.25">
      <c r="A154">
        <v>153</v>
      </c>
      <c r="B154">
        <v>1102</v>
      </c>
      <c r="C154">
        <v>727251.12080000003</v>
      </c>
      <c r="D154">
        <v>4871016.4129999997</v>
      </c>
      <c r="E154" t="s">
        <v>24</v>
      </c>
      <c r="F154">
        <v>76.808700000000002</v>
      </c>
      <c r="G154">
        <v>216</v>
      </c>
      <c r="H154" t="s">
        <v>14</v>
      </c>
      <c r="I154" t="s">
        <v>15</v>
      </c>
      <c r="J154" t="s">
        <v>26</v>
      </c>
      <c r="K154">
        <v>76.55999755859375</v>
      </c>
      <c r="L154">
        <v>76.845596313476562</v>
      </c>
      <c r="M154">
        <v>76.830001831054688</v>
      </c>
      <c r="N154">
        <v>76.845596313476562</v>
      </c>
      <c r="O154">
        <v>76.101997375488281</v>
      </c>
    </row>
    <row r="155" spans="1:15" x14ac:dyDescent="0.25">
      <c r="A155">
        <v>154</v>
      </c>
      <c r="B155">
        <v>1101</v>
      </c>
      <c r="C155">
        <v>727249.82739999995</v>
      </c>
      <c r="D155">
        <v>4871021.682</v>
      </c>
      <c r="E155" t="s">
        <v>24</v>
      </c>
      <c r="F155">
        <v>76.790300000000002</v>
      </c>
      <c r="G155">
        <v>217</v>
      </c>
      <c r="H155" t="s">
        <v>14</v>
      </c>
      <c r="I155" t="s">
        <v>15</v>
      </c>
      <c r="J155" t="s">
        <v>26</v>
      </c>
      <c r="K155">
        <v>76.550003051757813</v>
      </c>
      <c r="L155">
        <v>76.935798645019531</v>
      </c>
      <c r="M155">
        <v>76.839996337890625</v>
      </c>
      <c r="N155">
        <v>77.044403076171875</v>
      </c>
      <c r="O155">
        <v>76.064002990722656</v>
      </c>
    </row>
    <row r="156" spans="1:15" x14ac:dyDescent="0.25">
      <c r="A156">
        <v>155</v>
      </c>
      <c r="B156">
        <v>1100</v>
      </c>
      <c r="C156">
        <v>727248.16379999998</v>
      </c>
      <c r="D156">
        <v>4871027.54</v>
      </c>
      <c r="E156" t="s">
        <v>24</v>
      </c>
      <c r="F156">
        <v>76.701099999999997</v>
      </c>
      <c r="G156">
        <v>218</v>
      </c>
      <c r="H156" t="s">
        <v>14</v>
      </c>
      <c r="I156" t="s">
        <v>15</v>
      </c>
      <c r="J156" t="s">
        <v>26</v>
      </c>
      <c r="K156">
        <v>76.44000244140625</v>
      </c>
      <c r="L156">
        <v>76.745002746582031</v>
      </c>
      <c r="M156">
        <v>76.519996643066406</v>
      </c>
      <c r="N156">
        <v>76.745002746582031</v>
      </c>
      <c r="O156">
        <v>76.050300598144531</v>
      </c>
    </row>
    <row r="157" spans="1:15" x14ac:dyDescent="0.25">
      <c r="A157">
        <v>156</v>
      </c>
      <c r="B157">
        <v>1099</v>
      </c>
      <c r="C157">
        <v>727246.93359999999</v>
      </c>
      <c r="D157">
        <v>4871032.6830000002</v>
      </c>
      <c r="E157" t="s">
        <v>24</v>
      </c>
      <c r="F157">
        <v>76.716999999999999</v>
      </c>
      <c r="G157">
        <v>219</v>
      </c>
      <c r="H157" t="s">
        <v>14</v>
      </c>
      <c r="I157" t="s">
        <v>15</v>
      </c>
      <c r="J157" t="s">
        <v>26</v>
      </c>
      <c r="K157">
        <v>76.44000244140625</v>
      </c>
      <c r="L157">
        <v>76.4613037109375</v>
      </c>
      <c r="M157">
        <v>76.089996337890625</v>
      </c>
      <c r="N157">
        <v>76.4613037109375</v>
      </c>
      <c r="O157">
        <v>76.180000305175781</v>
      </c>
    </row>
    <row r="158" spans="1:15" x14ac:dyDescent="0.25">
      <c r="A158">
        <v>157</v>
      </c>
      <c r="B158">
        <v>1098</v>
      </c>
      <c r="C158">
        <v>727245.49679999996</v>
      </c>
      <c r="D158">
        <v>4871038.0939999996</v>
      </c>
      <c r="E158" t="s">
        <v>24</v>
      </c>
      <c r="F158">
        <v>76.867999999999995</v>
      </c>
      <c r="G158">
        <v>220</v>
      </c>
      <c r="H158" t="s">
        <v>14</v>
      </c>
      <c r="I158" t="s">
        <v>15</v>
      </c>
      <c r="J158" t="s">
        <v>26</v>
      </c>
      <c r="K158">
        <v>76.639999389648438</v>
      </c>
      <c r="L158">
        <v>77.107498168945313</v>
      </c>
      <c r="M158">
        <v>77.169998168945312</v>
      </c>
      <c r="N158">
        <v>78.19000244140625</v>
      </c>
      <c r="O158">
        <v>76.187301635742188</v>
      </c>
    </row>
    <row r="159" spans="1:15" x14ac:dyDescent="0.25">
      <c r="A159">
        <v>158</v>
      </c>
      <c r="B159">
        <v>1096</v>
      </c>
      <c r="C159">
        <v>727236.83330000006</v>
      </c>
      <c r="D159">
        <v>4871071.1179999998</v>
      </c>
      <c r="E159" t="s">
        <v>24</v>
      </c>
      <c r="F159">
        <v>76.922499999999999</v>
      </c>
      <c r="G159">
        <v>221</v>
      </c>
      <c r="H159" t="s">
        <v>14</v>
      </c>
      <c r="I159" t="s">
        <v>15</v>
      </c>
      <c r="J159" t="s">
        <v>26</v>
      </c>
      <c r="K159">
        <v>76.769996643066406</v>
      </c>
      <c r="L159">
        <v>76.920600891113281</v>
      </c>
      <c r="M159">
        <v>76.94000244140625</v>
      </c>
      <c r="N159">
        <v>76.920600891113281</v>
      </c>
      <c r="O159">
        <v>76.339996337890625</v>
      </c>
    </row>
    <row r="160" spans="1:15" x14ac:dyDescent="0.25">
      <c r="A160">
        <v>159</v>
      </c>
      <c r="B160">
        <v>1095</v>
      </c>
      <c r="C160">
        <v>727232.57709999999</v>
      </c>
      <c r="D160">
        <v>4871070.2249999996</v>
      </c>
      <c r="E160" t="s">
        <v>27</v>
      </c>
      <c r="F160">
        <v>76.710099999999997</v>
      </c>
      <c r="G160">
        <v>222</v>
      </c>
      <c r="H160" t="s">
        <v>14</v>
      </c>
      <c r="I160" t="s">
        <v>15</v>
      </c>
      <c r="J160" t="s">
        <v>26</v>
      </c>
      <c r="K160">
        <v>76.55999755859375</v>
      </c>
      <c r="L160">
        <v>76.750602722167969</v>
      </c>
      <c r="M160">
        <v>76.80999755859375</v>
      </c>
      <c r="N160">
        <v>76.750602722167969</v>
      </c>
      <c r="O160">
        <v>76.339996337890625</v>
      </c>
    </row>
    <row r="161" spans="1:15" x14ac:dyDescent="0.25">
      <c r="A161">
        <v>160</v>
      </c>
      <c r="B161">
        <v>1094</v>
      </c>
      <c r="C161">
        <v>727227.36549999996</v>
      </c>
      <c r="D161">
        <v>4871069.074</v>
      </c>
      <c r="E161" t="s">
        <v>27</v>
      </c>
      <c r="F161">
        <v>76.612799999999993</v>
      </c>
      <c r="G161">
        <v>223</v>
      </c>
      <c r="H161" t="s">
        <v>14</v>
      </c>
      <c r="I161" t="s">
        <v>15</v>
      </c>
      <c r="J161" t="s">
        <v>26</v>
      </c>
      <c r="K161">
        <v>76.459999084472656</v>
      </c>
      <c r="L161">
        <v>76.609397888183594</v>
      </c>
      <c r="M161">
        <v>76.629997253417969</v>
      </c>
      <c r="N161">
        <v>76.609397888183594</v>
      </c>
      <c r="O161">
        <v>76.41729736328125</v>
      </c>
    </row>
    <row r="162" spans="1:15" x14ac:dyDescent="0.25">
      <c r="A162">
        <v>161</v>
      </c>
      <c r="B162">
        <v>1093</v>
      </c>
      <c r="C162">
        <v>727222.30249999999</v>
      </c>
      <c r="D162">
        <v>4871067.9309999999</v>
      </c>
      <c r="E162" t="s">
        <v>27</v>
      </c>
      <c r="F162">
        <v>76.547600000000003</v>
      </c>
      <c r="G162">
        <v>224</v>
      </c>
      <c r="H162" t="s">
        <v>14</v>
      </c>
      <c r="I162" t="s">
        <v>15</v>
      </c>
      <c r="J162" t="s">
        <v>26</v>
      </c>
      <c r="K162">
        <v>76.360000610351563</v>
      </c>
      <c r="L162">
        <v>76.499397277832031</v>
      </c>
      <c r="M162">
        <v>76.489997863769531</v>
      </c>
      <c r="N162">
        <v>76.499397277832031</v>
      </c>
      <c r="O162">
        <v>76.431098937988281</v>
      </c>
    </row>
    <row r="163" spans="1:15" x14ac:dyDescent="0.25">
      <c r="A163">
        <v>162</v>
      </c>
      <c r="B163">
        <v>1092</v>
      </c>
      <c r="C163">
        <v>727215.94960000005</v>
      </c>
      <c r="D163">
        <v>4871066.125</v>
      </c>
      <c r="E163" t="s">
        <v>27</v>
      </c>
      <c r="F163">
        <v>76.562299999999993</v>
      </c>
      <c r="G163">
        <v>225</v>
      </c>
      <c r="H163" t="s">
        <v>14</v>
      </c>
      <c r="I163" t="s">
        <v>15</v>
      </c>
      <c r="J163" t="s">
        <v>26</v>
      </c>
      <c r="K163">
        <v>76.319999694824219</v>
      </c>
      <c r="L163">
        <v>76.540000915527344</v>
      </c>
      <c r="M163">
        <v>76.760002136230469</v>
      </c>
      <c r="N163">
        <v>76.589401245117187</v>
      </c>
      <c r="O163">
        <v>76.458503723144531</v>
      </c>
    </row>
    <row r="164" spans="1:15" x14ac:dyDescent="0.25">
      <c r="A164">
        <v>163</v>
      </c>
      <c r="B164">
        <v>1091</v>
      </c>
      <c r="C164">
        <v>727209.46050000004</v>
      </c>
      <c r="D164">
        <v>4871064.5630000001</v>
      </c>
      <c r="E164" t="s">
        <v>27</v>
      </c>
      <c r="F164">
        <v>76.561400000000006</v>
      </c>
      <c r="G164">
        <v>226</v>
      </c>
      <c r="H164" t="s">
        <v>14</v>
      </c>
      <c r="I164" t="s">
        <v>15</v>
      </c>
      <c r="J164" t="s">
        <v>26</v>
      </c>
      <c r="K164">
        <v>76.339996337890625</v>
      </c>
      <c r="L164">
        <v>76.593101501464844</v>
      </c>
      <c r="M164">
        <v>76.620002746582031</v>
      </c>
      <c r="N164">
        <v>76.593101501464844</v>
      </c>
      <c r="O164">
        <v>76.488296508789063</v>
      </c>
    </row>
    <row r="165" spans="1:15" x14ac:dyDescent="0.25">
      <c r="A165">
        <v>164</v>
      </c>
      <c r="B165">
        <v>1090</v>
      </c>
      <c r="C165">
        <v>727203.51159999997</v>
      </c>
      <c r="D165">
        <v>4871062.9709999999</v>
      </c>
      <c r="E165" t="s">
        <v>27</v>
      </c>
      <c r="F165">
        <v>76.614900000000006</v>
      </c>
      <c r="G165">
        <v>227</v>
      </c>
      <c r="H165" t="s">
        <v>14</v>
      </c>
      <c r="I165" t="s">
        <v>15</v>
      </c>
      <c r="J165" t="s">
        <v>26</v>
      </c>
      <c r="K165">
        <v>76.470001220703125</v>
      </c>
      <c r="L165">
        <v>76.6156005859375</v>
      </c>
      <c r="M165">
        <v>76.599998474121094</v>
      </c>
      <c r="N165">
        <v>76.6156005859375</v>
      </c>
      <c r="O165">
        <v>76.526603698730469</v>
      </c>
    </row>
    <row r="166" spans="1:15" x14ac:dyDescent="0.25">
      <c r="A166">
        <v>165</v>
      </c>
      <c r="B166">
        <v>1089</v>
      </c>
      <c r="C166">
        <v>727198.22259999998</v>
      </c>
      <c r="D166">
        <v>4871061.4019999998</v>
      </c>
      <c r="E166" t="s">
        <v>27</v>
      </c>
      <c r="F166">
        <v>76.585099999999997</v>
      </c>
      <c r="G166">
        <v>228</v>
      </c>
      <c r="H166" t="s">
        <v>14</v>
      </c>
      <c r="I166" t="s">
        <v>15</v>
      </c>
      <c r="J166" t="s">
        <v>26</v>
      </c>
      <c r="K166">
        <v>76.510002136230469</v>
      </c>
      <c r="L166">
        <v>76.646896362304688</v>
      </c>
      <c r="M166">
        <v>76.650001525878906</v>
      </c>
      <c r="N166">
        <v>76.646896362304688</v>
      </c>
      <c r="O166">
        <v>76.50360107421875</v>
      </c>
    </row>
    <row r="167" spans="1:15" x14ac:dyDescent="0.25">
      <c r="A167">
        <v>166</v>
      </c>
      <c r="B167">
        <v>1088</v>
      </c>
      <c r="C167">
        <v>727191.7095</v>
      </c>
      <c r="D167">
        <v>4871059.6960000005</v>
      </c>
      <c r="E167" t="s">
        <v>27</v>
      </c>
      <c r="F167">
        <v>76.3934</v>
      </c>
      <c r="G167">
        <v>229</v>
      </c>
      <c r="H167" t="s">
        <v>14</v>
      </c>
      <c r="I167" t="s">
        <v>15</v>
      </c>
      <c r="J167" t="s">
        <v>26</v>
      </c>
      <c r="K167">
        <v>76.19000244140625</v>
      </c>
      <c r="L167">
        <v>76.656700134277344</v>
      </c>
      <c r="M167">
        <v>77.080001831054687</v>
      </c>
      <c r="N167">
        <v>77.339996337890625</v>
      </c>
      <c r="O167">
        <v>76.508003234863281</v>
      </c>
    </row>
    <row r="168" spans="1:15" x14ac:dyDescent="0.25">
      <c r="A168">
        <v>167</v>
      </c>
      <c r="B168">
        <v>1087</v>
      </c>
      <c r="C168">
        <v>727185.70400000003</v>
      </c>
      <c r="D168">
        <v>4871058.2929999996</v>
      </c>
      <c r="E168" t="s">
        <v>27</v>
      </c>
      <c r="F168">
        <v>76.314400000000006</v>
      </c>
      <c r="G168">
        <v>230</v>
      </c>
      <c r="H168" t="s">
        <v>14</v>
      </c>
      <c r="I168" t="s">
        <v>15</v>
      </c>
      <c r="J168" t="s">
        <v>26</v>
      </c>
      <c r="K168">
        <v>76.260002136230469</v>
      </c>
      <c r="L168">
        <v>76.466201782226562</v>
      </c>
      <c r="M168">
        <v>76.44000244140625</v>
      </c>
      <c r="N168">
        <v>76.466201782226562</v>
      </c>
      <c r="O168">
        <v>76.631202697753906</v>
      </c>
    </row>
    <row r="169" spans="1:15" x14ac:dyDescent="0.25">
      <c r="A169">
        <v>168</v>
      </c>
      <c r="B169">
        <v>1086</v>
      </c>
      <c r="C169">
        <v>727179.36569999997</v>
      </c>
      <c r="D169">
        <v>4871056.4230000004</v>
      </c>
      <c r="E169" t="s">
        <v>27</v>
      </c>
      <c r="F169">
        <v>76.626000000000005</v>
      </c>
      <c r="G169">
        <v>231</v>
      </c>
      <c r="H169" t="s">
        <v>14</v>
      </c>
      <c r="I169" t="s">
        <v>15</v>
      </c>
      <c r="J169" t="s">
        <v>26</v>
      </c>
      <c r="K169">
        <v>76.410003662109375</v>
      </c>
      <c r="L169">
        <v>76.638702392578125</v>
      </c>
      <c r="M169">
        <v>76.639999389648438</v>
      </c>
      <c r="N169">
        <v>76.638702392578125</v>
      </c>
      <c r="O169">
        <v>76.646598815917969</v>
      </c>
    </row>
    <row r="170" spans="1:15" x14ac:dyDescent="0.25">
      <c r="A170">
        <v>169</v>
      </c>
      <c r="B170">
        <v>1085</v>
      </c>
      <c r="C170">
        <v>727174.19270000001</v>
      </c>
      <c r="D170">
        <v>4871054.9809999997</v>
      </c>
      <c r="E170" t="s">
        <v>27</v>
      </c>
      <c r="F170">
        <v>76.785799999999995</v>
      </c>
      <c r="G170">
        <v>232</v>
      </c>
      <c r="H170" t="s">
        <v>14</v>
      </c>
      <c r="I170" t="s">
        <v>15</v>
      </c>
      <c r="J170" t="s">
        <v>26</v>
      </c>
      <c r="K170">
        <v>76.660003662109375</v>
      </c>
      <c r="L170">
        <v>77.004203796386719</v>
      </c>
      <c r="M170">
        <v>77.580001831054687</v>
      </c>
      <c r="N170">
        <v>77.096900939941406</v>
      </c>
      <c r="O170">
        <v>76.746299743652344</v>
      </c>
    </row>
    <row r="171" spans="1:15" x14ac:dyDescent="0.25">
      <c r="A171">
        <v>170</v>
      </c>
      <c r="B171">
        <v>1084</v>
      </c>
      <c r="C171">
        <v>727168.43420000002</v>
      </c>
      <c r="D171">
        <v>4871053.2810000004</v>
      </c>
      <c r="E171" t="s">
        <v>27</v>
      </c>
      <c r="F171">
        <v>76.925899999999999</v>
      </c>
      <c r="G171">
        <v>233</v>
      </c>
      <c r="H171" t="s">
        <v>14</v>
      </c>
      <c r="I171" t="s">
        <v>15</v>
      </c>
      <c r="J171" t="s">
        <v>26</v>
      </c>
      <c r="K171">
        <v>76.709999084472656</v>
      </c>
      <c r="L171">
        <v>77.205596923828125</v>
      </c>
      <c r="M171">
        <v>77.129997253417969</v>
      </c>
      <c r="N171">
        <v>77.205596923828125</v>
      </c>
      <c r="O171">
        <v>76.827598571777344</v>
      </c>
    </row>
    <row r="172" spans="1:15" x14ac:dyDescent="0.25">
      <c r="A172">
        <v>171</v>
      </c>
      <c r="B172">
        <v>1083</v>
      </c>
      <c r="C172">
        <v>727162.18909999996</v>
      </c>
      <c r="D172">
        <v>4871051.6359999999</v>
      </c>
      <c r="E172" t="s">
        <v>27</v>
      </c>
      <c r="F172">
        <v>77.006799999999998</v>
      </c>
      <c r="G172">
        <v>234</v>
      </c>
      <c r="H172" t="s">
        <v>14</v>
      </c>
      <c r="I172" t="s">
        <v>15</v>
      </c>
      <c r="J172" t="s">
        <v>26</v>
      </c>
      <c r="K172">
        <v>76.790000915527344</v>
      </c>
      <c r="L172">
        <v>77.153099060058594</v>
      </c>
      <c r="M172">
        <v>77.129997253417969</v>
      </c>
      <c r="N172">
        <v>77.153099060058594</v>
      </c>
      <c r="O172">
        <v>76.820396423339844</v>
      </c>
    </row>
    <row r="173" spans="1:15" x14ac:dyDescent="0.25">
      <c r="A173">
        <v>172</v>
      </c>
      <c r="B173">
        <v>1000</v>
      </c>
      <c r="C173">
        <v>727252.20079999999</v>
      </c>
      <c r="D173">
        <v>4871012.1030000001</v>
      </c>
      <c r="E173" t="s">
        <v>24</v>
      </c>
      <c r="F173">
        <v>76.809799999999996</v>
      </c>
      <c r="G173">
        <v>235</v>
      </c>
      <c r="H173" t="s">
        <v>14</v>
      </c>
      <c r="I173" t="s">
        <v>15</v>
      </c>
      <c r="J173" t="s">
        <v>26</v>
      </c>
      <c r="K173">
        <v>76.550003051757813</v>
      </c>
      <c r="L173">
        <v>76.87249755859375</v>
      </c>
      <c r="M173">
        <v>76.870002746582031</v>
      </c>
      <c r="N173">
        <v>76.87249755859375</v>
      </c>
      <c r="O173">
        <v>76.12969970703125</v>
      </c>
    </row>
    <row r="174" spans="1:15" x14ac:dyDescent="0.25">
      <c r="A174">
        <v>173</v>
      </c>
      <c r="B174">
        <v>1001</v>
      </c>
      <c r="C174">
        <v>727253.51240000001</v>
      </c>
      <c r="D174">
        <v>4871006.9970000004</v>
      </c>
      <c r="E174" t="s">
        <v>24</v>
      </c>
      <c r="F174">
        <v>76.789199999999994</v>
      </c>
      <c r="G174">
        <v>236</v>
      </c>
      <c r="H174" t="s">
        <v>14</v>
      </c>
      <c r="I174" t="s">
        <v>15</v>
      </c>
      <c r="J174" t="s">
        <v>26</v>
      </c>
      <c r="K174">
        <v>76.599998474121094</v>
      </c>
      <c r="L174">
        <v>76.657997131347656</v>
      </c>
      <c r="M174">
        <v>76.529998779296875</v>
      </c>
      <c r="N174">
        <v>76.6968994140625</v>
      </c>
      <c r="O174">
        <v>76.107101440429688</v>
      </c>
    </row>
    <row r="175" spans="1:15" x14ac:dyDescent="0.25">
      <c r="A175">
        <v>174</v>
      </c>
      <c r="B175">
        <v>1002</v>
      </c>
      <c r="C175">
        <v>727255.18370000005</v>
      </c>
      <c r="D175">
        <v>4871000.4939999999</v>
      </c>
      <c r="E175" t="s">
        <v>24</v>
      </c>
      <c r="F175">
        <v>76.764399999999995</v>
      </c>
      <c r="G175">
        <v>237</v>
      </c>
      <c r="H175" t="s">
        <v>14</v>
      </c>
      <c r="I175" t="s">
        <v>15</v>
      </c>
      <c r="J175" t="s">
        <v>26</v>
      </c>
      <c r="K175">
        <v>76.5</v>
      </c>
      <c r="L175">
        <v>76.837501525878906</v>
      </c>
      <c r="M175">
        <v>76.819999694824219</v>
      </c>
      <c r="N175">
        <v>76.837501525878906</v>
      </c>
      <c r="O175">
        <v>76.121498107910156</v>
      </c>
    </row>
    <row r="176" spans="1:15" x14ac:dyDescent="0.25">
      <c r="A176">
        <v>175</v>
      </c>
      <c r="B176">
        <v>1003</v>
      </c>
      <c r="C176">
        <v>727256.76670000004</v>
      </c>
      <c r="D176">
        <v>4870994.3990000002</v>
      </c>
      <c r="E176" t="s">
        <v>24</v>
      </c>
      <c r="F176">
        <v>76.724800000000002</v>
      </c>
      <c r="G176">
        <v>238</v>
      </c>
      <c r="H176" t="s">
        <v>14</v>
      </c>
      <c r="I176" t="s">
        <v>15</v>
      </c>
      <c r="J176" t="s">
        <v>26</v>
      </c>
      <c r="K176">
        <v>76.489997863769531</v>
      </c>
      <c r="L176">
        <v>76.769401550292969</v>
      </c>
      <c r="M176">
        <v>76.769996643066406</v>
      </c>
      <c r="N176">
        <v>76.769401550292969</v>
      </c>
      <c r="O176">
        <v>76.123298645019531</v>
      </c>
    </row>
    <row r="177" spans="1:15" x14ac:dyDescent="0.25">
      <c r="A177">
        <v>176</v>
      </c>
      <c r="B177">
        <v>1004</v>
      </c>
      <c r="C177">
        <v>727258.53390000004</v>
      </c>
      <c r="D177">
        <v>4870987.4060000004</v>
      </c>
      <c r="E177" t="s">
        <v>24</v>
      </c>
      <c r="F177">
        <v>76.687299999999993</v>
      </c>
      <c r="G177">
        <v>239</v>
      </c>
      <c r="H177" t="s">
        <v>14</v>
      </c>
      <c r="I177" t="s">
        <v>15</v>
      </c>
      <c r="J177" t="s">
        <v>26</v>
      </c>
      <c r="K177">
        <v>76.419998168945313</v>
      </c>
      <c r="L177">
        <v>76.5625</v>
      </c>
      <c r="M177">
        <v>76.680000305175781</v>
      </c>
      <c r="N177">
        <v>76.5625</v>
      </c>
      <c r="O177">
        <v>76.090103149414063</v>
      </c>
    </row>
    <row r="178" spans="1:15" x14ac:dyDescent="0.25">
      <c r="A178">
        <v>177</v>
      </c>
      <c r="B178">
        <v>1005</v>
      </c>
      <c r="C178">
        <v>727260.19839999999</v>
      </c>
      <c r="D178">
        <v>4870980.9359999998</v>
      </c>
      <c r="E178" t="s">
        <v>24</v>
      </c>
      <c r="F178">
        <v>76.623699999999999</v>
      </c>
      <c r="G178">
        <v>240</v>
      </c>
      <c r="H178" t="s">
        <v>14</v>
      </c>
      <c r="I178" t="s">
        <v>15</v>
      </c>
      <c r="J178" t="s">
        <v>26</v>
      </c>
      <c r="K178">
        <v>76.44000244140625</v>
      </c>
      <c r="L178">
        <v>76.594398498535156</v>
      </c>
      <c r="M178">
        <v>76.610000610351562</v>
      </c>
      <c r="N178">
        <v>76.594398498535156</v>
      </c>
      <c r="O178">
        <v>76.071800231933594</v>
      </c>
    </row>
    <row r="179" spans="1:15" x14ac:dyDescent="0.25">
      <c r="A179">
        <v>178</v>
      </c>
      <c r="B179">
        <v>1006</v>
      </c>
      <c r="C179">
        <v>727261.39430000004</v>
      </c>
      <c r="D179">
        <v>4870975.2560000001</v>
      </c>
      <c r="E179" t="s">
        <v>24</v>
      </c>
      <c r="F179">
        <v>76.618499999999997</v>
      </c>
      <c r="G179">
        <v>241</v>
      </c>
      <c r="H179" t="s">
        <v>14</v>
      </c>
      <c r="I179" t="s">
        <v>15</v>
      </c>
      <c r="J179" t="s">
        <v>26</v>
      </c>
      <c r="K179">
        <v>76.389999389648437</v>
      </c>
      <c r="L179">
        <v>76.537498474121094</v>
      </c>
      <c r="M179">
        <v>76.599998474121094</v>
      </c>
      <c r="N179">
        <v>76.537498474121094</v>
      </c>
      <c r="O179">
        <v>76.041603088378906</v>
      </c>
    </row>
    <row r="180" spans="1:15" x14ac:dyDescent="0.25">
      <c r="A180">
        <v>179</v>
      </c>
      <c r="B180">
        <v>1007</v>
      </c>
      <c r="C180">
        <v>727262.48490000004</v>
      </c>
      <c r="D180">
        <v>4870969.1770000001</v>
      </c>
      <c r="E180" t="s">
        <v>24</v>
      </c>
      <c r="F180">
        <v>76.600200000000001</v>
      </c>
      <c r="G180">
        <v>242</v>
      </c>
      <c r="H180" t="s">
        <v>14</v>
      </c>
      <c r="I180" t="s">
        <v>15</v>
      </c>
      <c r="J180" t="s">
        <v>26</v>
      </c>
      <c r="K180">
        <v>76.379997253417969</v>
      </c>
      <c r="L180">
        <v>76.486297607421875</v>
      </c>
      <c r="M180">
        <v>76.449996948242188</v>
      </c>
      <c r="N180">
        <v>76.486297607421875</v>
      </c>
      <c r="O180">
        <v>76.022796630859375</v>
      </c>
    </row>
    <row r="181" spans="1:15" x14ac:dyDescent="0.25">
      <c r="A181">
        <v>180</v>
      </c>
      <c r="B181">
        <v>1008</v>
      </c>
      <c r="C181">
        <v>727263.9007</v>
      </c>
      <c r="D181">
        <v>4870963.426</v>
      </c>
      <c r="E181" t="s">
        <v>24</v>
      </c>
      <c r="F181">
        <v>76.590100000000007</v>
      </c>
      <c r="G181">
        <v>243</v>
      </c>
      <c r="H181" t="s">
        <v>14</v>
      </c>
      <c r="I181" t="s">
        <v>15</v>
      </c>
      <c r="J181" t="s">
        <v>26</v>
      </c>
      <c r="K181">
        <v>76.360000610351563</v>
      </c>
      <c r="L181">
        <v>76.82080078125</v>
      </c>
      <c r="M181">
        <v>76.669998168945313</v>
      </c>
      <c r="N181">
        <v>76.946296691894531</v>
      </c>
      <c r="O181">
        <v>75.954498291015625</v>
      </c>
    </row>
    <row r="182" spans="1:15" x14ac:dyDescent="0.25">
      <c r="A182">
        <v>181</v>
      </c>
      <c r="B182">
        <v>1009</v>
      </c>
      <c r="C182">
        <v>727265.37390000001</v>
      </c>
      <c r="D182">
        <v>4870957.7010000004</v>
      </c>
      <c r="E182" t="s">
        <v>24</v>
      </c>
      <c r="F182">
        <v>76.562399999999997</v>
      </c>
      <c r="G182">
        <v>244</v>
      </c>
      <c r="H182" t="s">
        <v>14</v>
      </c>
      <c r="I182" t="s">
        <v>15</v>
      </c>
      <c r="J182" t="s">
        <v>26</v>
      </c>
      <c r="K182">
        <v>76.300003051757813</v>
      </c>
      <c r="L182">
        <v>76.742103576660156</v>
      </c>
      <c r="M182">
        <v>76.889999389648437</v>
      </c>
      <c r="N182">
        <v>76.806900024414063</v>
      </c>
      <c r="O182">
        <v>75.950103759765625</v>
      </c>
    </row>
    <row r="183" spans="1:15" x14ac:dyDescent="0.25">
      <c r="A183">
        <v>182</v>
      </c>
      <c r="B183">
        <v>1010</v>
      </c>
      <c r="C183">
        <v>727266.96299999999</v>
      </c>
      <c r="D183">
        <v>4870951.773</v>
      </c>
      <c r="E183" t="s">
        <v>24</v>
      </c>
      <c r="F183">
        <v>76.501300000000001</v>
      </c>
      <c r="G183">
        <v>245</v>
      </c>
      <c r="H183" t="s">
        <v>14</v>
      </c>
      <c r="I183" t="s">
        <v>15</v>
      </c>
      <c r="J183" t="s">
        <v>26</v>
      </c>
      <c r="K183">
        <v>76.239997863769531</v>
      </c>
      <c r="L183">
        <v>76.332496643066406</v>
      </c>
      <c r="M183">
        <v>76.25</v>
      </c>
      <c r="N183">
        <v>76.332496643066406</v>
      </c>
      <c r="O183">
        <v>75.980400085449219</v>
      </c>
    </row>
    <row r="184" spans="1:15" x14ac:dyDescent="0.25">
      <c r="A184">
        <v>183</v>
      </c>
      <c r="B184">
        <v>1011</v>
      </c>
      <c r="C184">
        <v>727268.40709999995</v>
      </c>
      <c r="D184">
        <v>4870946.2220000001</v>
      </c>
      <c r="E184" t="s">
        <v>24</v>
      </c>
      <c r="F184">
        <v>76.459999999999994</v>
      </c>
      <c r="G184">
        <v>246</v>
      </c>
      <c r="H184" t="s">
        <v>14</v>
      </c>
      <c r="I184" t="s">
        <v>15</v>
      </c>
      <c r="J184" t="s">
        <v>26</v>
      </c>
      <c r="K184">
        <v>76.290000915527344</v>
      </c>
      <c r="L184">
        <v>76.275001525878906</v>
      </c>
      <c r="M184">
        <v>76.339996337890625</v>
      </c>
      <c r="N184">
        <v>76.275001525878906</v>
      </c>
      <c r="O184">
        <v>75.953201293945312</v>
      </c>
    </row>
    <row r="185" spans="1:15" x14ac:dyDescent="0.25">
      <c r="A185">
        <v>184</v>
      </c>
      <c r="B185">
        <v>1012</v>
      </c>
      <c r="C185">
        <v>727269.40130000003</v>
      </c>
      <c r="D185">
        <v>4870941.773</v>
      </c>
      <c r="E185" t="s">
        <v>24</v>
      </c>
      <c r="F185">
        <v>76.396100000000004</v>
      </c>
      <c r="G185">
        <v>247</v>
      </c>
      <c r="H185" t="s">
        <v>14</v>
      </c>
      <c r="I185" t="s">
        <v>15</v>
      </c>
      <c r="J185" t="s">
        <v>26</v>
      </c>
      <c r="K185">
        <v>76.19000244140625</v>
      </c>
      <c r="L185">
        <v>76.477500915527344</v>
      </c>
      <c r="M185">
        <v>76.400001525878906</v>
      </c>
      <c r="N185">
        <v>76.477500915527344</v>
      </c>
      <c r="O185">
        <v>75.9364013671875</v>
      </c>
    </row>
    <row r="186" spans="1:15" x14ac:dyDescent="0.25">
      <c r="A186">
        <v>185</v>
      </c>
      <c r="B186">
        <v>1013</v>
      </c>
      <c r="C186">
        <v>727267.03910000005</v>
      </c>
      <c r="D186">
        <v>4870937.3439999996</v>
      </c>
      <c r="E186" t="s">
        <v>24</v>
      </c>
      <c r="F186">
        <v>76.354799999999997</v>
      </c>
      <c r="G186">
        <v>248</v>
      </c>
      <c r="H186" t="s">
        <v>14</v>
      </c>
      <c r="I186" t="s">
        <v>15</v>
      </c>
      <c r="J186" t="s">
        <v>26</v>
      </c>
      <c r="K186">
        <v>76.120002746582031</v>
      </c>
      <c r="L186">
        <v>76.158798217773438</v>
      </c>
      <c r="M186">
        <v>76.150001525878906</v>
      </c>
      <c r="N186">
        <v>76.158798217773438</v>
      </c>
      <c r="O186">
        <v>75.958297729492188</v>
      </c>
    </row>
    <row r="187" spans="1:15" x14ac:dyDescent="0.25">
      <c r="A187">
        <v>186</v>
      </c>
      <c r="B187">
        <v>1014</v>
      </c>
      <c r="C187">
        <v>727263.1936</v>
      </c>
      <c r="D187">
        <v>4870933.2220000001</v>
      </c>
      <c r="E187" t="s">
        <v>24</v>
      </c>
      <c r="F187">
        <v>76.321100000000001</v>
      </c>
      <c r="G187">
        <v>249</v>
      </c>
      <c r="H187" t="s">
        <v>14</v>
      </c>
      <c r="I187" t="s">
        <v>15</v>
      </c>
      <c r="J187" t="s">
        <v>26</v>
      </c>
      <c r="K187">
        <v>76.129997253417969</v>
      </c>
      <c r="L187">
        <v>76.080596923828125</v>
      </c>
      <c r="M187">
        <v>75.739997863769531</v>
      </c>
      <c r="N187">
        <v>76.080596923828125</v>
      </c>
      <c r="O187">
        <v>75.958297729492188</v>
      </c>
    </row>
    <row r="188" spans="1:15" x14ac:dyDescent="0.25">
      <c r="A188">
        <v>187</v>
      </c>
      <c r="B188">
        <v>1015</v>
      </c>
      <c r="C188">
        <v>727258.84750000003</v>
      </c>
      <c r="D188">
        <v>4870928.6009999998</v>
      </c>
      <c r="E188" t="s">
        <v>24</v>
      </c>
      <c r="F188">
        <v>76.3613</v>
      </c>
      <c r="G188">
        <v>250</v>
      </c>
      <c r="H188" t="s">
        <v>14</v>
      </c>
      <c r="I188" t="s">
        <v>15</v>
      </c>
      <c r="J188" t="s">
        <v>26</v>
      </c>
      <c r="K188">
        <v>76.120002746582031</v>
      </c>
      <c r="L188">
        <v>76.225601196289063</v>
      </c>
      <c r="M188">
        <v>76.239997863769531</v>
      </c>
      <c r="N188">
        <v>76.225601196289063</v>
      </c>
      <c r="O188">
        <v>76.018898010253906</v>
      </c>
    </row>
    <row r="189" spans="1:15" x14ac:dyDescent="0.25">
      <c r="A189">
        <v>188</v>
      </c>
      <c r="B189">
        <v>1016</v>
      </c>
      <c r="C189">
        <v>727254.57559999998</v>
      </c>
      <c r="D189">
        <v>4870924.1720000003</v>
      </c>
      <c r="E189" t="s">
        <v>24</v>
      </c>
      <c r="F189">
        <v>76.392899999999997</v>
      </c>
      <c r="G189">
        <v>251</v>
      </c>
      <c r="H189" t="s">
        <v>14</v>
      </c>
      <c r="I189" t="s">
        <v>15</v>
      </c>
      <c r="J189" t="s">
        <v>26</v>
      </c>
      <c r="K189">
        <v>76.239997863769531</v>
      </c>
      <c r="L189">
        <v>76.424301147460938</v>
      </c>
      <c r="M189">
        <v>76.30999755859375</v>
      </c>
      <c r="N189">
        <v>76.498100280761719</v>
      </c>
      <c r="O189">
        <v>76.080802917480469</v>
      </c>
    </row>
    <row r="190" spans="1:15" x14ac:dyDescent="0.25">
      <c r="A190">
        <v>189</v>
      </c>
      <c r="B190">
        <v>1017</v>
      </c>
      <c r="C190">
        <v>727250.60560000001</v>
      </c>
      <c r="D190">
        <v>4870920</v>
      </c>
      <c r="E190" t="s">
        <v>24</v>
      </c>
      <c r="F190">
        <v>76.419200000000004</v>
      </c>
      <c r="G190">
        <v>252</v>
      </c>
      <c r="H190" t="s">
        <v>14</v>
      </c>
      <c r="I190" t="s">
        <v>15</v>
      </c>
      <c r="J190" t="s">
        <v>26</v>
      </c>
      <c r="K190">
        <v>76.239997863769531</v>
      </c>
      <c r="L190">
        <v>76.201499938964844</v>
      </c>
      <c r="M190">
        <v>76.349998474121094</v>
      </c>
      <c r="N190">
        <v>76.276901245117187</v>
      </c>
      <c r="O190">
        <v>76.128799438476562</v>
      </c>
    </row>
    <row r="191" spans="1:15" x14ac:dyDescent="0.25">
      <c r="A191">
        <v>190</v>
      </c>
      <c r="B191">
        <v>1018</v>
      </c>
      <c r="C191">
        <v>727246.15</v>
      </c>
      <c r="D191">
        <v>4870915.4000000004</v>
      </c>
      <c r="E191" t="s">
        <v>24</v>
      </c>
      <c r="F191">
        <v>76.444500000000005</v>
      </c>
      <c r="G191">
        <v>253</v>
      </c>
      <c r="H191" t="s">
        <v>14</v>
      </c>
      <c r="I191" t="s">
        <v>15</v>
      </c>
      <c r="J191" t="s">
        <v>26</v>
      </c>
      <c r="K191">
        <v>76.199996948242188</v>
      </c>
      <c r="L191">
        <v>76.330001831054687</v>
      </c>
      <c r="M191">
        <v>76.239997863769531</v>
      </c>
      <c r="N191">
        <v>76.330001831054687</v>
      </c>
      <c r="O191">
        <v>76.175300598144531</v>
      </c>
    </row>
    <row r="192" spans="1:15" x14ac:dyDescent="0.25">
      <c r="A192">
        <v>191</v>
      </c>
      <c r="B192">
        <v>1019</v>
      </c>
      <c r="C192">
        <v>727241.9449</v>
      </c>
      <c r="D192">
        <v>4870911.0530000003</v>
      </c>
      <c r="E192" t="s">
        <v>24</v>
      </c>
      <c r="F192">
        <v>76.476500000000001</v>
      </c>
      <c r="G192">
        <v>254</v>
      </c>
      <c r="H192" t="s">
        <v>14</v>
      </c>
      <c r="I192" t="s">
        <v>15</v>
      </c>
      <c r="J192" t="s">
        <v>26</v>
      </c>
      <c r="K192">
        <v>76.279998779296875</v>
      </c>
      <c r="L192">
        <v>76.346900939941406</v>
      </c>
      <c r="M192">
        <v>76.269996643066406</v>
      </c>
      <c r="N192">
        <v>76.346900939941406</v>
      </c>
      <c r="O192">
        <v>76.217002868652344</v>
      </c>
    </row>
    <row r="193" spans="1:15" x14ac:dyDescent="0.25">
      <c r="A193">
        <v>192</v>
      </c>
      <c r="B193">
        <v>1020</v>
      </c>
      <c r="C193">
        <v>727237.32429999998</v>
      </c>
      <c r="D193">
        <v>4870906.2089999998</v>
      </c>
      <c r="E193" t="s">
        <v>24</v>
      </c>
      <c r="F193">
        <v>76.518500000000003</v>
      </c>
      <c r="G193">
        <v>255</v>
      </c>
      <c r="H193" t="s">
        <v>14</v>
      </c>
      <c r="I193" t="s">
        <v>15</v>
      </c>
      <c r="J193" t="s">
        <v>26</v>
      </c>
      <c r="K193">
        <v>76.239997863769531</v>
      </c>
      <c r="L193">
        <v>76.381202697753906</v>
      </c>
      <c r="M193">
        <v>76.410003662109375</v>
      </c>
      <c r="N193">
        <v>76.381202697753906</v>
      </c>
      <c r="O193">
        <v>76.25</v>
      </c>
    </row>
    <row r="194" spans="1:15" x14ac:dyDescent="0.25">
      <c r="A194">
        <v>193</v>
      </c>
      <c r="B194">
        <v>1021</v>
      </c>
      <c r="C194">
        <v>727232.94169999997</v>
      </c>
      <c r="D194">
        <v>4870901.7149999999</v>
      </c>
      <c r="E194" t="s">
        <v>24</v>
      </c>
      <c r="F194">
        <v>76.593199999999996</v>
      </c>
      <c r="G194">
        <v>256</v>
      </c>
      <c r="H194" t="s">
        <v>14</v>
      </c>
      <c r="I194" t="s">
        <v>15</v>
      </c>
      <c r="J194" t="s">
        <v>26</v>
      </c>
      <c r="K194">
        <v>76.419998168945313</v>
      </c>
      <c r="L194">
        <v>76.488700866699219</v>
      </c>
      <c r="M194">
        <v>76.339996337890625</v>
      </c>
      <c r="N194">
        <v>76.488700866699219</v>
      </c>
      <c r="O194">
        <v>76.246696472167969</v>
      </c>
    </row>
    <row r="195" spans="1:15" x14ac:dyDescent="0.25">
      <c r="A195">
        <v>194</v>
      </c>
      <c r="B195">
        <v>1022</v>
      </c>
      <c r="C195">
        <v>727228.58050000004</v>
      </c>
      <c r="D195">
        <v>4870897.335</v>
      </c>
      <c r="E195" t="s">
        <v>24</v>
      </c>
      <c r="F195">
        <v>76.631299999999996</v>
      </c>
      <c r="G195">
        <v>257</v>
      </c>
      <c r="H195" t="s">
        <v>14</v>
      </c>
      <c r="I195" t="s">
        <v>15</v>
      </c>
      <c r="J195" t="s">
        <v>26</v>
      </c>
      <c r="K195">
        <v>76.419998168945313</v>
      </c>
      <c r="L195">
        <v>76.408798217773438</v>
      </c>
      <c r="M195">
        <v>76.410003662109375</v>
      </c>
      <c r="N195">
        <v>76.408798217773438</v>
      </c>
      <c r="O195">
        <v>76.271896362304688</v>
      </c>
    </row>
    <row r="196" spans="1:15" x14ac:dyDescent="0.25">
      <c r="A196">
        <v>195</v>
      </c>
      <c r="B196">
        <v>1023</v>
      </c>
      <c r="C196">
        <v>727224.6692</v>
      </c>
      <c r="D196">
        <v>4870894.0259999996</v>
      </c>
      <c r="E196" t="s">
        <v>24</v>
      </c>
      <c r="F196">
        <v>76.678299999999993</v>
      </c>
      <c r="G196">
        <v>258</v>
      </c>
      <c r="H196" t="s">
        <v>14</v>
      </c>
      <c r="I196" t="s">
        <v>15</v>
      </c>
      <c r="J196" t="s">
        <v>26</v>
      </c>
      <c r="K196">
        <v>76.430000305175781</v>
      </c>
      <c r="L196">
        <v>76.508102416992188</v>
      </c>
      <c r="M196">
        <v>76.55999755859375</v>
      </c>
      <c r="N196">
        <v>76.508102416992188</v>
      </c>
      <c r="O196">
        <v>76.307701110839844</v>
      </c>
    </row>
    <row r="197" spans="1:15" x14ac:dyDescent="0.25">
      <c r="A197">
        <v>196</v>
      </c>
      <c r="B197">
        <v>1024</v>
      </c>
      <c r="C197">
        <v>727219.2193</v>
      </c>
      <c r="D197">
        <v>4870890.0240000002</v>
      </c>
      <c r="E197" t="s">
        <v>24</v>
      </c>
      <c r="F197">
        <v>76.732200000000006</v>
      </c>
      <c r="G197">
        <v>259</v>
      </c>
      <c r="H197" t="s">
        <v>14</v>
      </c>
      <c r="I197" t="s">
        <v>15</v>
      </c>
      <c r="J197" t="s">
        <v>26</v>
      </c>
      <c r="K197">
        <v>76.489997863769531</v>
      </c>
      <c r="L197">
        <v>76.639396667480469</v>
      </c>
      <c r="M197">
        <v>76.580001831054687</v>
      </c>
      <c r="N197">
        <v>76.639396667480469</v>
      </c>
      <c r="O197">
        <v>76.360801696777344</v>
      </c>
    </row>
    <row r="198" spans="1:15" x14ac:dyDescent="0.25">
      <c r="A198">
        <v>197</v>
      </c>
      <c r="B198">
        <v>1025</v>
      </c>
      <c r="C198">
        <v>727214.67099999997</v>
      </c>
      <c r="D198">
        <v>4870887.1710000001</v>
      </c>
      <c r="E198" t="s">
        <v>24</v>
      </c>
      <c r="F198">
        <v>76.767799999999994</v>
      </c>
      <c r="G198">
        <v>260</v>
      </c>
      <c r="H198" t="s">
        <v>14</v>
      </c>
      <c r="I198" t="s">
        <v>15</v>
      </c>
      <c r="J198" t="s">
        <v>26</v>
      </c>
      <c r="K198">
        <v>76.449996948242188</v>
      </c>
      <c r="L198">
        <v>76.617500305175781</v>
      </c>
      <c r="M198">
        <v>76.620002746582031</v>
      </c>
      <c r="N198">
        <v>76.617500305175781</v>
      </c>
      <c r="O198">
        <v>76.413101196289063</v>
      </c>
    </row>
    <row r="199" spans="1:15" x14ac:dyDescent="0.25">
      <c r="A199">
        <v>198</v>
      </c>
      <c r="B199">
        <v>1026</v>
      </c>
      <c r="C199">
        <v>727209.01139999996</v>
      </c>
      <c r="D199">
        <v>4870884.1169999996</v>
      </c>
      <c r="E199" t="s">
        <v>24</v>
      </c>
      <c r="F199">
        <v>76.791799999999995</v>
      </c>
      <c r="G199">
        <v>261</v>
      </c>
      <c r="H199" t="s">
        <v>14</v>
      </c>
      <c r="I199" t="s">
        <v>15</v>
      </c>
      <c r="J199" t="s">
        <v>26</v>
      </c>
      <c r="K199">
        <v>76.519996643066406</v>
      </c>
      <c r="L199">
        <v>76.639999389648438</v>
      </c>
      <c r="M199">
        <v>76.709999084472656</v>
      </c>
      <c r="N199">
        <v>76.639999389648438</v>
      </c>
      <c r="O199">
        <v>76.429496765136719</v>
      </c>
    </row>
    <row r="200" spans="1:15" x14ac:dyDescent="0.25">
      <c r="A200">
        <v>199</v>
      </c>
      <c r="B200">
        <v>1027</v>
      </c>
      <c r="C200">
        <v>727203.57750000001</v>
      </c>
      <c r="D200">
        <v>4870881.7659999998</v>
      </c>
      <c r="E200" t="s">
        <v>24</v>
      </c>
      <c r="F200">
        <v>76.839399999999998</v>
      </c>
      <c r="G200">
        <v>262</v>
      </c>
      <c r="H200" t="s">
        <v>14</v>
      </c>
      <c r="I200" t="s">
        <v>15</v>
      </c>
      <c r="J200" t="s">
        <v>26</v>
      </c>
      <c r="K200">
        <v>76.55999755859375</v>
      </c>
      <c r="L200">
        <v>76.874397277832031</v>
      </c>
      <c r="M200">
        <v>77.029998779296875</v>
      </c>
      <c r="N200">
        <v>76.874397277832031</v>
      </c>
      <c r="O200">
        <v>76.454299926757813</v>
      </c>
    </row>
    <row r="201" spans="1:15" x14ac:dyDescent="0.25">
      <c r="A201">
        <v>200</v>
      </c>
      <c r="B201">
        <v>1028</v>
      </c>
      <c r="C201">
        <v>727197.74430000002</v>
      </c>
      <c r="D201">
        <v>4870879.6900000004</v>
      </c>
      <c r="E201" t="s">
        <v>24</v>
      </c>
      <c r="F201">
        <v>76.836600000000004</v>
      </c>
      <c r="G201">
        <v>263</v>
      </c>
      <c r="H201" t="s">
        <v>14</v>
      </c>
      <c r="I201" t="s">
        <v>15</v>
      </c>
      <c r="J201" t="s">
        <v>26</v>
      </c>
      <c r="K201">
        <v>76.599998474121094</v>
      </c>
      <c r="L201">
        <v>76.698097229003906</v>
      </c>
      <c r="M201">
        <v>76.660003662109375</v>
      </c>
      <c r="N201">
        <v>76.698097229003906</v>
      </c>
      <c r="O201">
        <v>76.456802368164063</v>
      </c>
    </row>
    <row r="202" spans="1:15" x14ac:dyDescent="0.25">
      <c r="A202">
        <v>201</v>
      </c>
      <c r="B202">
        <v>1029</v>
      </c>
      <c r="C202">
        <v>727192.00549999997</v>
      </c>
      <c r="D202">
        <v>4870877.6940000001</v>
      </c>
      <c r="E202" t="s">
        <v>24</v>
      </c>
      <c r="F202">
        <v>76.836399999999998</v>
      </c>
      <c r="G202">
        <v>264</v>
      </c>
      <c r="H202" t="s">
        <v>14</v>
      </c>
      <c r="I202" t="s">
        <v>15</v>
      </c>
      <c r="J202" t="s">
        <v>26</v>
      </c>
      <c r="K202">
        <v>76.550003051757813</v>
      </c>
      <c r="L202">
        <v>76.715599060058594</v>
      </c>
      <c r="M202">
        <v>76.680000305175781</v>
      </c>
      <c r="N202">
        <v>76.715599060058594</v>
      </c>
      <c r="O202">
        <v>76.445198059082031</v>
      </c>
    </row>
    <row r="203" spans="1:15" x14ac:dyDescent="0.25">
      <c r="A203">
        <v>202</v>
      </c>
      <c r="B203">
        <v>1030</v>
      </c>
      <c r="C203">
        <v>727186.03590000002</v>
      </c>
      <c r="D203">
        <v>4870875.5880000005</v>
      </c>
      <c r="E203" t="s">
        <v>24</v>
      </c>
      <c r="F203">
        <v>76.819299999999998</v>
      </c>
      <c r="G203">
        <v>265</v>
      </c>
      <c r="H203" t="s">
        <v>14</v>
      </c>
      <c r="I203" t="s">
        <v>15</v>
      </c>
      <c r="J203" t="s">
        <v>26</v>
      </c>
      <c r="K203">
        <v>76.510002136230469</v>
      </c>
      <c r="L203">
        <v>76.650001525878906</v>
      </c>
      <c r="M203">
        <v>76.860000610351563</v>
      </c>
      <c r="N203">
        <v>76.650001525878906</v>
      </c>
      <c r="O203">
        <v>76.439002990722656</v>
      </c>
    </row>
    <row r="204" spans="1:15" x14ac:dyDescent="0.25">
      <c r="A204">
        <v>203</v>
      </c>
      <c r="B204">
        <v>1031</v>
      </c>
      <c r="C204">
        <v>727180.21669999999</v>
      </c>
      <c r="D204">
        <v>4870873.5750000002</v>
      </c>
      <c r="E204" t="s">
        <v>24</v>
      </c>
      <c r="F204">
        <v>76.774199999999993</v>
      </c>
      <c r="G204">
        <v>266</v>
      </c>
      <c r="H204" t="s">
        <v>14</v>
      </c>
      <c r="I204" t="s">
        <v>15</v>
      </c>
      <c r="J204" t="s">
        <v>26</v>
      </c>
      <c r="K204">
        <v>76.510002136230469</v>
      </c>
      <c r="L204">
        <v>76.801902770996094</v>
      </c>
      <c r="M204">
        <v>76.739997863769531</v>
      </c>
      <c r="N204">
        <v>76.801902770996094</v>
      </c>
      <c r="O204">
        <v>76.408798217773438</v>
      </c>
    </row>
    <row r="205" spans="1:15" x14ac:dyDescent="0.25">
      <c r="A205">
        <v>204</v>
      </c>
      <c r="B205">
        <v>1032</v>
      </c>
      <c r="C205">
        <v>727174.97160000005</v>
      </c>
      <c r="D205">
        <v>4870871.7340000002</v>
      </c>
      <c r="E205" t="s">
        <v>24</v>
      </c>
      <c r="F205">
        <v>76.745999999999995</v>
      </c>
      <c r="G205">
        <v>267</v>
      </c>
      <c r="H205" t="s">
        <v>14</v>
      </c>
      <c r="I205" t="s">
        <v>15</v>
      </c>
      <c r="J205" t="s">
        <v>26</v>
      </c>
      <c r="K205">
        <v>76.480003356933594</v>
      </c>
      <c r="L205">
        <v>76.861900329589844</v>
      </c>
      <c r="M205">
        <v>76.790000915527344</v>
      </c>
      <c r="N205">
        <v>76.861900329589844</v>
      </c>
      <c r="O205">
        <v>76.352401733398438</v>
      </c>
    </row>
    <row r="206" spans="1:15" x14ac:dyDescent="0.25">
      <c r="A206">
        <v>205</v>
      </c>
      <c r="B206">
        <v>1033</v>
      </c>
      <c r="C206">
        <v>727169.18169999996</v>
      </c>
      <c r="D206">
        <v>4870869.6789999995</v>
      </c>
      <c r="E206" t="s">
        <v>24</v>
      </c>
      <c r="F206">
        <v>76.6935</v>
      </c>
      <c r="G206">
        <v>268</v>
      </c>
      <c r="H206" t="s">
        <v>14</v>
      </c>
      <c r="I206" t="s">
        <v>15</v>
      </c>
      <c r="J206" t="s">
        <v>26</v>
      </c>
      <c r="K206">
        <v>76.400001525878906</v>
      </c>
      <c r="L206">
        <v>76.581901550292969</v>
      </c>
      <c r="M206">
        <v>76.589996337890625</v>
      </c>
      <c r="N206">
        <v>76.581901550292969</v>
      </c>
      <c r="O206">
        <v>76.333198547363281</v>
      </c>
    </row>
    <row r="207" spans="1:15" x14ac:dyDescent="0.25">
      <c r="A207">
        <v>206</v>
      </c>
      <c r="B207">
        <v>1034</v>
      </c>
      <c r="C207">
        <v>727163.28200000001</v>
      </c>
      <c r="D207">
        <v>4870867.6009999998</v>
      </c>
      <c r="E207" t="s">
        <v>24</v>
      </c>
      <c r="F207">
        <v>76.649100000000004</v>
      </c>
      <c r="G207">
        <v>269</v>
      </c>
      <c r="H207" t="s">
        <v>14</v>
      </c>
      <c r="I207" t="s">
        <v>15</v>
      </c>
      <c r="J207" t="s">
        <v>26</v>
      </c>
      <c r="K207">
        <v>76.389999389648437</v>
      </c>
      <c r="L207">
        <v>76.5718994140625</v>
      </c>
      <c r="M207">
        <v>76.680000305175781</v>
      </c>
      <c r="N207">
        <v>76.5718994140625</v>
      </c>
      <c r="O207">
        <v>76.315399169921875</v>
      </c>
    </row>
    <row r="208" spans="1:15" x14ac:dyDescent="0.25">
      <c r="A208">
        <v>207</v>
      </c>
      <c r="B208">
        <v>1035</v>
      </c>
      <c r="C208">
        <v>727157.54760000005</v>
      </c>
      <c r="D208">
        <v>4870865.5760000004</v>
      </c>
      <c r="E208" t="s">
        <v>24</v>
      </c>
      <c r="F208">
        <v>76.617099999999994</v>
      </c>
      <c r="G208">
        <v>270</v>
      </c>
      <c r="H208" t="s">
        <v>14</v>
      </c>
      <c r="I208" t="s">
        <v>15</v>
      </c>
      <c r="J208" t="s">
        <v>26</v>
      </c>
      <c r="K208">
        <v>76.319999694824219</v>
      </c>
      <c r="L208">
        <v>76.62249755859375</v>
      </c>
      <c r="M208">
        <v>76.730003356933594</v>
      </c>
      <c r="N208">
        <v>76.62249755859375</v>
      </c>
      <c r="O208">
        <v>76.232101440429688</v>
      </c>
    </row>
    <row r="209" spans="1:15" x14ac:dyDescent="0.25">
      <c r="A209">
        <v>208</v>
      </c>
      <c r="B209">
        <v>1036</v>
      </c>
      <c r="C209">
        <v>727152.84250000003</v>
      </c>
      <c r="D209">
        <v>4870864.0010000002</v>
      </c>
      <c r="E209" t="s">
        <v>24</v>
      </c>
      <c r="F209">
        <v>76.575500000000005</v>
      </c>
      <c r="G209">
        <v>271</v>
      </c>
      <c r="H209" t="s">
        <v>14</v>
      </c>
      <c r="I209" t="s">
        <v>15</v>
      </c>
      <c r="J209" t="s">
        <v>26</v>
      </c>
      <c r="K209">
        <v>76.25</v>
      </c>
      <c r="L209">
        <v>76.508796691894531</v>
      </c>
      <c r="M209">
        <v>76.5</v>
      </c>
      <c r="N209">
        <v>76.508796691894531</v>
      </c>
      <c r="O209">
        <v>76.214698791503906</v>
      </c>
    </row>
    <row r="210" spans="1:15" x14ac:dyDescent="0.25">
      <c r="A210">
        <v>209</v>
      </c>
      <c r="B210">
        <v>1037</v>
      </c>
      <c r="C210">
        <v>727147.74320000003</v>
      </c>
      <c r="D210">
        <v>4870862.2359999996</v>
      </c>
      <c r="E210" t="s">
        <v>24</v>
      </c>
      <c r="F210">
        <v>76.563400000000001</v>
      </c>
      <c r="G210">
        <v>272</v>
      </c>
      <c r="H210" t="s">
        <v>14</v>
      </c>
      <c r="I210" t="s">
        <v>15</v>
      </c>
      <c r="J210" t="s">
        <v>26</v>
      </c>
      <c r="K210">
        <v>76.30999755859375</v>
      </c>
      <c r="L210">
        <v>76.529403686523438</v>
      </c>
      <c r="M210">
        <v>76.669998168945313</v>
      </c>
      <c r="N210">
        <v>76.529403686523438</v>
      </c>
      <c r="O210">
        <v>76.132003784179688</v>
      </c>
    </row>
    <row r="211" spans="1:15" x14ac:dyDescent="0.25">
      <c r="A211">
        <v>210</v>
      </c>
      <c r="B211">
        <v>1038</v>
      </c>
      <c r="C211">
        <v>727142.21869999997</v>
      </c>
      <c r="D211">
        <v>4870860.3090000004</v>
      </c>
      <c r="E211" t="s">
        <v>24</v>
      </c>
      <c r="F211">
        <v>76.509699999999995</v>
      </c>
      <c r="G211">
        <v>273</v>
      </c>
      <c r="H211" t="s">
        <v>14</v>
      </c>
      <c r="I211" t="s">
        <v>15</v>
      </c>
      <c r="J211" t="s">
        <v>26</v>
      </c>
      <c r="K211">
        <v>76.150001525878906</v>
      </c>
      <c r="L211">
        <v>76.577499389648437</v>
      </c>
      <c r="M211">
        <v>76.620002746582031</v>
      </c>
      <c r="N211">
        <v>76.577499389648437</v>
      </c>
      <c r="O211">
        <v>76.072998046875</v>
      </c>
    </row>
    <row r="212" spans="1:15" x14ac:dyDescent="0.25">
      <c r="A212">
        <v>211</v>
      </c>
      <c r="B212">
        <v>1039</v>
      </c>
      <c r="C212">
        <v>727136.42680000002</v>
      </c>
      <c r="D212">
        <v>4870858.2810000004</v>
      </c>
      <c r="E212" t="s">
        <v>24</v>
      </c>
      <c r="F212">
        <v>76.465999999999994</v>
      </c>
      <c r="G212">
        <v>274</v>
      </c>
      <c r="H212" t="s">
        <v>14</v>
      </c>
      <c r="I212" t="s">
        <v>15</v>
      </c>
      <c r="J212" t="s">
        <v>26</v>
      </c>
      <c r="K212">
        <v>76.050003051757812</v>
      </c>
      <c r="L212">
        <v>76.382499694824219</v>
      </c>
      <c r="M212">
        <v>76.330001831054687</v>
      </c>
      <c r="N212">
        <v>76.382499694824219</v>
      </c>
      <c r="O212">
        <v>76.02960205078125</v>
      </c>
    </row>
    <row r="213" spans="1:15" x14ac:dyDescent="0.25">
      <c r="A213">
        <v>212</v>
      </c>
      <c r="B213">
        <v>1040</v>
      </c>
      <c r="C213">
        <v>727129.61010000005</v>
      </c>
      <c r="D213">
        <v>4870855.9689999996</v>
      </c>
      <c r="E213" t="s">
        <v>24</v>
      </c>
      <c r="F213">
        <v>76.419499999999999</v>
      </c>
      <c r="G213">
        <v>275</v>
      </c>
      <c r="H213" t="s">
        <v>14</v>
      </c>
      <c r="I213" t="s">
        <v>15</v>
      </c>
      <c r="J213" t="s">
        <v>26</v>
      </c>
      <c r="K213">
        <v>76.199996948242188</v>
      </c>
      <c r="L213">
        <v>76.267501831054688</v>
      </c>
      <c r="M213">
        <v>76.370002746582031</v>
      </c>
      <c r="N213">
        <v>76.267501831054688</v>
      </c>
      <c r="O213">
        <v>75.975196838378906</v>
      </c>
    </row>
    <row r="214" spans="1:15" x14ac:dyDescent="0.25">
      <c r="A214">
        <v>213</v>
      </c>
      <c r="B214">
        <v>1041</v>
      </c>
      <c r="C214">
        <v>727121.62780000002</v>
      </c>
      <c r="D214">
        <v>4870853.6229999997</v>
      </c>
      <c r="E214" t="s">
        <v>25</v>
      </c>
      <c r="F214">
        <v>76.426199999999994</v>
      </c>
      <c r="G214">
        <v>276</v>
      </c>
      <c r="H214" t="s">
        <v>14</v>
      </c>
      <c r="I214" t="s">
        <v>15</v>
      </c>
      <c r="J214" t="s">
        <v>26</v>
      </c>
      <c r="K214">
        <v>76.120002746582031</v>
      </c>
      <c r="L214">
        <v>76.390602111816406</v>
      </c>
      <c r="M214">
        <v>76.370002746582031</v>
      </c>
      <c r="N214">
        <v>76.390602111816406</v>
      </c>
      <c r="O214">
        <v>75.8739013671875</v>
      </c>
    </row>
    <row r="215" spans="1:15" x14ac:dyDescent="0.25">
      <c r="A215">
        <v>214</v>
      </c>
      <c r="B215">
        <v>1042</v>
      </c>
      <c r="C215">
        <v>727120.10900000005</v>
      </c>
      <c r="D215">
        <v>4870858.3569999998</v>
      </c>
      <c r="E215" t="s">
        <v>25</v>
      </c>
      <c r="F215">
        <v>76.445700000000002</v>
      </c>
      <c r="G215">
        <v>277</v>
      </c>
      <c r="H215" t="s">
        <v>14</v>
      </c>
      <c r="I215" t="s">
        <v>15</v>
      </c>
      <c r="J215" t="s">
        <v>26</v>
      </c>
      <c r="K215">
        <v>76.239997863769531</v>
      </c>
      <c r="L215">
        <v>76.182502746582031</v>
      </c>
      <c r="M215">
        <v>75.69000244140625</v>
      </c>
      <c r="N215">
        <v>76.182502746582031</v>
      </c>
      <c r="O215">
        <v>75.874496459960938</v>
      </c>
    </row>
    <row r="216" spans="1:15" x14ac:dyDescent="0.25">
      <c r="A216">
        <v>215</v>
      </c>
      <c r="B216">
        <v>1043</v>
      </c>
      <c r="C216">
        <v>727118.43189999997</v>
      </c>
      <c r="D216">
        <v>4870864.4800000004</v>
      </c>
      <c r="E216" t="s">
        <v>25</v>
      </c>
      <c r="F216">
        <v>76.468299999999999</v>
      </c>
      <c r="G216">
        <v>278</v>
      </c>
      <c r="H216" t="s">
        <v>14</v>
      </c>
      <c r="I216" t="s">
        <v>15</v>
      </c>
      <c r="J216" t="s">
        <v>26</v>
      </c>
      <c r="K216">
        <v>76.199996948242188</v>
      </c>
      <c r="L216">
        <v>76.528701782226563</v>
      </c>
      <c r="M216">
        <v>76.610000610351562</v>
      </c>
      <c r="N216">
        <v>76.528701782226563</v>
      </c>
      <c r="O216">
        <v>75.895103454589844</v>
      </c>
    </row>
    <row r="217" spans="1:15" x14ac:dyDescent="0.25">
      <c r="A217">
        <v>216</v>
      </c>
      <c r="B217">
        <v>1044</v>
      </c>
      <c r="C217">
        <v>727116.74120000005</v>
      </c>
      <c r="D217">
        <v>4870870.6239999998</v>
      </c>
      <c r="E217" t="s">
        <v>25</v>
      </c>
      <c r="F217">
        <v>76.4953</v>
      </c>
      <c r="G217">
        <v>279</v>
      </c>
      <c r="H217" t="s">
        <v>14</v>
      </c>
      <c r="I217" t="s">
        <v>15</v>
      </c>
      <c r="J217" t="s">
        <v>26</v>
      </c>
      <c r="K217">
        <v>76.260002136230469</v>
      </c>
      <c r="L217">
        <v>76.464996337890625</v>
      </c>
      <c r="M217">
        <v>76.470001220703125</v>
      </c>
      <c r="N217">
        <v>76.464996337890625</v>
      </c>
      <c r="O217">
        <v>75.908203125</v>
      </c>
    </row>
    <row r="218" spans="1:15" x14ac:dyDescent="0.25">
      <c r="A218">
        <v>217</v>
      </c>
      <c r="B218">
        <v>1045</v>
      </c>
      <c r="C218">
        <v>727114.81920000003</v>
      </c>
      <c r="D218">
        <v>4870877.2419999996</v>
      </c>
      <c r="E218" t="s">
        <v>25</v>
      </c>
      <c r="F218">
        <v>76.517200000000003</v>
      </c>
      <c r="G218">
        <v>280</v>
      </c>
      <c r="H218" t="s">
        <v>14</v>
      </c>
      <c r="I218" t="s">
        <v>15</v>
      </c>
      <c r="J218" t="s">
        <v>26</v>
      </c>
      <c r="K218">
        <v>76.220001220703125</v>
      </c>
      <c r="L218">
        <v>76.438102722167969</v>
      </c>
      <c r="M218">
        <v>76.5</v>
      </c>
      <c r="N218">
        <v>76.438102722167969</v>
      </c>
      <c r="O218">
        <v>75.93280029296875</v>
      </c>
    </row>
    <row r="219" spans="1:15" x14ac:dyDescent="0.25">
      <c r="A219">
        <v>218</v>
      </c>
      <c r="B219">
        <v>1046</v>
      </c>
      <c r="C219">
        <v>727113.20389999996</v>
      </c>
      <c r="D219">
        <v>4870882.966</v>
      </c>
      <c r="E219" t="s">
        <v>25</v>
      </c>
      <c r="F219">
        <v>76.552700000000002</v>
      </c>
      <c r="G219">
        <v>281</v>
      </c>
      <c r="H219" t="s">
        <v>14</v>
      </c>
      <c r="I219" t="s">
        <v>15</v>
      </c>
      <c r="J219" t="s">
        <v>26</v>
      </c>
      <c r="K219">
        <v>76.30999755859375</v>
      </c>
      <c r="L219">
        <v>76.503799438476562</v>
      </c>
      <c r="M219">
        <v>76.459999084472656</v>
      </c>
      <c r="N219">
        <v>76.503799438476562</v>
      </c>
      <c r="O219">
        <v>75.969497680664063</v>
      </c>
    </row>
    <row r="220" spans="1:15" x14ac:dyDescent="0.25">
      <c r="A220">
        <v>219</v>
      </c>
      <c r="B220">
        <v>1047</v>
      </c>
      <c r="C220">
        <v>727111.47279999999</v>
      </c>
      <c r="D220">
        <v>4870889.1339999996</v>
      </c>
      <c r="E220" t="s">
        <v>25</v>
      </c>
      <c r="F220">
        <v>76.561499999999995</v>
      </c>
      <c r="G220">
        <v>282</v>
      </c>
      <c r="H220" t="s">
        <v>14</v>
      </c>
      <c r="I220" t="s">
        <v>15</v>
      </c>
      <c r="J220" t="s">
        <v>26</v>
      </c>
      <c r="K220">
        <v>76.269996643066406</v>
      </c>
      <c r="L220">
        <v>76.519401550292969</v>
      </c>
      <c r="M220">
        <v>76.55999755859375</v>
      </c>
      <c r="N220">
        <v>76.519401550292969</v>
      </c>
      <c r="O220">
        <v>75.989898681640625</v>
      </c>
    </row>
    <row r="221" spans="1:15" x14ac:dyDescent="0.25">
      <c r="A221">
        <v>220</v>
      </c>
      <c r="B221">
        <v>1048</v>
      </c>
      <c r="C221">
        <v>727109.83369999996</v>
      </c>
      <c r="D221">
        <v>4870895.676</v>
      </c>
      <c r="E221" t="s">
        <v>25</v>
      </c>
      <c r="F221">
        <v>76.568700000000007</v>
      </c>
      <c r="G221">
        <v>283</v>
      </c>
      <c r="H221" t="s">
        <v>14</v>
      </c>
      <c r="I221" t="s">
        <v>15</v>
      </c>
      <c r="J221" t="s">
        <v>26</v>
      </c>
      <c r="K221">
        <v>76.269996643066406</v>
      </c>
      <c r="L221">
        <v>76.5238037109375</v>
      </c>
      <c r="M221">
        <v>76.669998168945313</v>
      </c>
      <c r="N221">
        <v>76.5238037109375</v>
      </c>
      <c r="O221">
        <v>76.001296997070312</v>
      </c>
    </row>
    <row r="222" spans="1:15" x14ac:dyDescent="0.25">
      <c r="A222">
        <v>221</v>
      </c>
      <c r="B222">
        <v>1049</v>
      </c>
      <c r="C222">
        <v>727108.00280000002</v>
      </c>
      <c r="D222">
        <v>4870902.8499999996</v>
      </c>
      <c r="E222" t="s">
        <v>25</v>
      </c>
      <c r="F222">
        <v>76.569999999999993</v>
      </c>
      <c r="G222">
        <v>284</v>
      </c>
      <c r="H222" t="s">
        <v>14</v>
      </c>
      <c r="I222" t="s">
        <v>15</v>
      </c>
      <c r="J222" t="s">
        <v>26</v>
      </c>
      <c r="K222">
        <v>76.330001831054687</v>
      </c>
      <c r="L222">
        <v>76.602500915527344</v>
      </c>
      <c r="M222">
        <v>76.569999694824219</v>
      </c>
      <c r="N222">
        <v>76.602500915527344</v>
      </c>
      <c r="O222">
        <v>76.019996643066406</v>
      </c>
    </row>
    <row r="223" spans="1:15" x14ac:dyDescent="0.25">
      <c r="A223">
        <v>222</v>
      </c>
      <c r="B223">
        <v>1050</v>
      </c>
      <c r="C223">
        <v>727106.24849999999</v>
      </c>
      <c r="D223">
        <v>4870909.3279999997</v>
      </c>
      <c r="E223" t="s">
        <v>25</v>
      </c>
      <c r="F223">
        <v>76.605000000000004</v>
      </c>
      <c r="G223">
        <v>285</v>
      </c>
      <c r="H223" t="s">
        <v>14</v>
      </c>
      <c r="I223" t="s">
        <v>15</v>
      </c>
      <c r="J223" t="s">
        <v>26</v>
      </c>
      <c r="K223">
        <v>76.379997253417969</v>
      </c>
      <c r="L223">
        <v>76.61810302734375</v>
      </c>
      <c r="M223">
        <v>76.669998168945313</v>
      </c>
      <c r="N223">
        <v>76.61810302734375</v>
      </c>
      <c r="O223">
        <v>76.021003723144531</v>
      </c>
    </row>
    <row r="224" spans="1:15" x14ac:dyDescent="0.25">
      <c r="A224">
        <v>223</v>
      </c>
      <c r="B224">
        <v>1051</v>
      </c>
      <c r="C224">
        <v>727104.32750000001</v>
      </c>
      <c r="D224">
        <v>4870915.8150000004</v>
      </c>
      <c r="E224" t="s">
        <v>25</v>
      </c>
      <c r="F224">
        <v>76.626599999999996</v>
      </c>
      <c r="G224">
        <v>286</v>
      </c>
      <c r="H224" t="s">
        <v>14</v>
      </c>
      <c r="I224" t="s">
        <v>15</v>
      </c>
      <c r="J224" t="s">
        <v>26</v>
      </c>
      <c r="K224">
        <v>76.300003051757813</v>
      </c>
      <c r="L224">
        <v>76.667503356933594</v>
      </c>
      <c r="M224">
        <v>76.589996337890625</v>
      </c>
      <c r="N224">
        <v>76.667503356933594</v>
      </c>
      <c r="O224">
        <v>76.03289794921875</v>
      </c>
    </row>
    <row r="225" spans="1:15" x14ac:dyDescent="0.25">
      <c r="A225">
        <v>224</v>
      </c>
      <c r="B225">
        <v>1052</v>
      </c>
      <c r="C225">
        <v>727102.51769999997</v>
      </c>
      <c r="D225">
        <v>4870922.7419999996</v>
      </c>
      <c r="E225" t="s">
        <v>25</v>
      </c>
      <c r="F225">
        <v>76.660700000000006</v>
      </c>
      <c r="G225">
        <v>287</v>
      </c>
      <c r="H225" t="s">
        <v>14</v>
      </c>
      <c r="I225" t="s">
        <v>15</v>
      </c>
      <c r="J225" t="s">
        <v>26</v>
      </c>
      <c r="K225">
        <v>76.370002746582031</v>
      </c>
      <c r="L225">
        <v>76.575599670410156</v>
      </c>
      <c r="M225">
        <v>76.620002746582031</v>
      </c>
      <c r="N225">
        <v>76.575599670410156</v>
      </c>
      <c r="O225">
        <v>76.063796997070313</v>
      </c>
    </row>
    <row r="226" spans="1:15" x14ac:dyDescent="0.25">
      <c r="A226">
        <v>225</v>
      </c>
      <c r="B226">
        <v>1053</v>
      </c>
      <c r="C226">
        <v>727100.54209999996</v>
      </c>
      <c r="D226">
        <v>4870929.5829999996</v>
      </c>
      <c r="E226" t="s">
        <v>25</v>
      </c>
      <c r="F226">
        <v>76.686899999999994</v>
      </c>
      <c r="G226">
        <v>288</v>
      </c>
      <c r="H226" t="s">
        <v>14</v>
      </c>
      <c r="I226" t="s">
        <v>15</v>
      </c>
      <c r="J226" t="s">
        <v>26</v>
      </c>
      <c r="K226">
        <v>76.400001525878906</v>
      </c>
      <c r="L226">
        <v>76.559402465820313</v>
      </c>
      <c r="M226">
        <v>76.069999694824219</v>
      </c>
      <c r="N226">
        <v>76.559402465820313</v>
      </c>
      <c r="O226">
        <v>76.049697875976563</v>
      </c>
    </row>
    <row r="227" spans="1:15" x14ac:dyDescent="0.25">
      <c r="A227">
        <v>226</v>
      </c>
      <c r="B227">
        <v>1054</v>
      </c>
      <c r="C227">
        <v>727098.63800000004</v>
      </c>
      <c r="D227">
        <v>4870936.6540000001</v>
      </c>
      <c r="E227" t="s">
        <v>25</v>
      </c>
      <c r="F227">
        <v>76.697699999999998</v>
      </c>
      <c r="G227">
        <v>289</v>
      </c>
      <c r="H227" t="s">
        <v>14</v>
      </c>
      <c r="I227" t="s">
        <v>15</v>
      </c>
      <c r="J227" t="s">
        <v>26</v>
      </c>
      <c r="K227">
        <v>76.430000305175781</v>
      </c>
      <c r="L227">
        <v>76.63690185546875</v>
      </c>
      <c r="M227">
        <v>76.669998168945313</v>
      </c>
      <c r="N227">
        <v>76.63690185546875</v>
      </c>
      <c r="O227">
        <v>76.065597534179688</v>
      </c>
    </row>
    <row r="228" spans="1:15" x14ac:dyDescent="0.25">
      <c r="A228">
        <v>227</v>
      </c>
      <c r="B228">
        <v>1055</v>
      </c>
      <c r="C228">
        <v>727096.91669999994</v>
      </c>
      <c r="D228">
        <v>4870943.2699999996</v>
      </c>
      <c r="E228" t="s">
        <v>25</v>
      </c>
      <c r="F228">
        <v>76.733999999999995</v>
      </c>
      <c r="G228">
        <v>290</v>
      </c>
      <c r="H228" t="s">
        <v>14</v>
      </c>
      <c r="I228" t="s">
        <v>15</v>
      </c>
      <c r="J228" t="s">
        <v>26</v>
      </c>
      <c r="K228">
        <v>76.459999084472656</v>
      </c>
      <c r="L228">
        <v>76.609397888183594</v>
      </c>
      <c r="M228">
        <v>76.629997253417969</v>
      </c>
      <c r="N228">
        <v>76.609397888183594</v>
      </c>
      <c r="O228">
        <v>76.056396484375</v>
      </c>
    </row>
    <row r="229" spans="1:15" x14ac:dyDescent="0.25">
      <c r="A229">
        <v>228</v>
      </c>
      <c r="B229">
        <v>1056</v>
      </c>
      <c r="C229">
        <v>727095.06799999997</v>
      </c>
      <c r="D229">
        <v>4870950.0769999996</v>
      </c>
      <c r="E229" t="s">
        <v>25</v>
      </c>
      <c r="F229">
        <v>76.744600000000005</v>
      </c>
      <c r="G229">
        <v>291</v>
      </c>
      <c r="H229" t="s">
        <v>14</v>
      </c>
      <c r="I229" t="s">
        <v>15</v>
      </c>
      <c r="J229" t="s">
        <v>26</v>
      </c>
      <c r="K229">
        <v>76.489997863769531</v>
      </c>
      <c r="L229">
        <v>76.629997253417969</v>
      </c>
      <c r="M229">
        <v>76.680000305175781</v>
      </c>
      <c r="N229">
        <v>76.629997253417969</v>
      </c>
      <c r="O229">
        <v>76.076698303222656</v>
      </c>
    </row>
    <row r="230" spans="1:15" x14ac:dyDescent="0.25">
      <c r="A230">
        <v>229</v>
      </c>
      <c r="B230">
        <v>1057</v>
      </c>
      <c r="C230">
        <v>727093.30020000006</v>
      </c>
      <c r="D230">
        <v>4870956.9029999999</v>
      </c>
      <c r="E230" t="s">
        <v>25</v>
      </c>
      <c r="F230">
        <v>76.763800000000003</v>
      </c>
      <c r="G230">
        <v>292</v>
      </c>
      <c r="H230" t="s">
        <v>14</v>
      </c>
      <c r="I230" t="s">
        <v>15</v>
      </c>
      <c r="J230" t="s">
        <v>26</v>
      </c>
      <c r="K230">
        <v>76.459999084472656</v>
      </c>
      <c r="L230">
        <v>76.724998474121094</v>
      </c>
      <c r="M230">
        <v>76.760002136230469</v>
      </c>
      <c r="N230">
        <v>76.724998474121094</v>
      </c>
      <c r="O230">
        <v>76.098396301269531</v>
      </c>
    </row>
    <row r="231" spans="1:15" x14ac:dyDescent="0.25">
      <c r="A231">
        <v>230</v>
      </c>
      <c r="B231">
        <v>1058</v>
      </c>
      <c r="C231">
        <v>727091.51359999995</v>
      </c>
      <c r="D231">
        <v>4870963.4620000003</v>
      </c>
      <c r="E231" t="s">
        <v>25</v>
      </c>
      <c r="F231">
        <v>76.800299999999993</v>
      </c>
      <c r="G231">
        <v>293</v>
      </c>
      <c r="H231" t="s">
        <v>14</v>
      </c>
      <c r="I231" t="s">
        <v>15</v>
      </c>
      <c r="J231" t="s">
        <v>26</v>
      </c>
      <c r="K231">
        <v>76.550003051757813</v>
      </c>
      <c r="L231">
        <v>76.690597534179687</v>
      </c>
      <c r="M231">
        <v>76.69000244140625</v>
      </c>
      <c r="N231">
        <v>76.690597534179687</v>
      </c>
      <c r="O231">
        <v>76.092201232910156</v>
      </c>
    </row>
    <row r="232" spans="1:15" x14ac:dyDescent="0.25">
      <c r="A232">
        <v>231</v>
      </c>
      <c r="B232">
        <v>1059</v>
      </c>
      <c r="C232">
        <v>727089.80249999999</v>
      </c>
      <c r="D232">
        <v>4870970.0199999996</v>
      </c>
      <c r="E232" t="s">
        <v>25</v>
      </c>
      <c r="F232">
        <v>76.834999999999994</v>
      </c>
      <c r="G232">
        <v>294</v>
      </c>
      <c r="H232" t="s">
        <v>14</v>
      </c>
      <c r="I232" t="s">
        <v>15</v>
      </c>
      <c r="J232" t="s">
        <v>26</v>
      </c>
      <c r="K232">
        <v>76.55999755859375</v>
      </c>
      <c r="L232">
        <v>76.7886962890625</v>
      </c>
      <c r="M232">
        <v>76.879997253417969</v>
      </c>
      <c r="N232">
        <v>76.7886962890625</v>
      </c>
      <c r="O232">
        <v>76.102302551269531</v>
      </c>
    </row>
    <row r="233" spans="1:15" x14ac:dyDescent="0.25">
      <c r="A233">
        <v>232</v>
      </c>
      <c r="B233">
        <v>1060</v>
      </c>
      <c r="C233">
        <v>727088.04070000001</v>
      </c>
      <c r="D233">
        <v>4870975.926</v>
      </c>
      <c r="E233" t="s">
        <v>25</v>
      </c>
      <c r="F233">
        <v>76.857200000000006</v>
      </c>
      <c r="G233">
        <v>295</v>
      </c>
      <c r="H233" t="s">
        <v>14</v>
      </c>
      <c r="I233" t="s">
        <v>15</v>
      </c>
      <c r="J233" t="s">
        <v>26</v>
      </c>
      <c r="K233">
        <v>76.580001831054687</v>
      </c>
      <c r="L233">
        <v>76.860603332519531</v>
      </c>
      <c r="M233">
        <v>76.849998474121094</v>
      </c>
      <c r="N233">
        <v>76.860603332519531</v>
      </c>
      <c r="O233">
        <v>76.109703063964844</v>
      </c>
    </row>
    <row r="234" spans="1:15" x14ac:dyDescent="0.25">
      <c r="A234">
        <v>233</v>
      </c>
      <c r="B234">
        <v>1061</v>
      </c>
      <c r="C234">
        <v>727086.1531</v>
      </c>
      <c r="D234">
        <v>4870982.8470000001</v>
      </c>
      <c r="E234" t="s">
        <v>25</v>
      </c>
      <c r="F234">
        <v>76.852599999999995</v>
      </c>
      <c r="G234">
        <v>296</v>
      </c>
      <c r="H234" t="s">
        <v>14</v>
      </c>
      <c r="I234" t="s">
        <v>15</v>
      </c>
      <c r="J234" t="s">
        <v>26</v>
      </c>
      <c r="K234">
        <v>76.480003356933594</v>
      </c>
      <c r="L234">
        <v>76.800003051757813</v>
      </c>
      <c r="M234">
        <v>76.709999084472656</v>
      </c>
      <c r="N234">
        <v>76.800003051757813</v>
      </c>
      <c r="O234">
        <v>76.094596862792969</v>
      </c>
    </row>
    <row r="235" spans="1:15" x14ac:dyDescent="0.25">
      <c r="A235">
        <v>234</v>
      </c>
      <c r="B235">
        <v>1062</v>
      </c>
      <c r="C235">
        <v>727084.25749999995</v>
      </c>
      <c r="D235">
        <v>4870990.1239999998</v>
      </c>
      <c r="E235" t="s">
        <v>25</v>
      </c>
      <c r="F235">
        <v>76.873000000000005</v>
      </c>
      <c r="G235">
        <v>297</v>
      </c>
      <c r="H235" t="s">
        <v>14</v>
      </c>
      <c r="I235" t="s">
        <v>15</v>
      </c>
      <c r="J235" t="s">
        <v>26</v>
      </c>
      <c r="K235">
        <v>76.699996948242188</v>
      </c>
      <c r="L235">
        <v>76.79620361328125</v>
      </c>
      <c r="M235">
        <v>76.790000915527344</v>
      </c>
      <c r="N235">
        <v>76.79620361328125</v>
      </c>
      <c r="O235">
        <v>76.081497192382812</v>
      </c>
    </row>
    <row r="236" spans="1:15" x14ac:dyDescent="0.25">
      <c r="A236">
        <v>235</v>
      </c>
      <c r="B236">
        <v>1063</v>
      </c>
      <c r="C236">
        <v>727082.73450000002</v>
      </c>
      <c r="D236">
        <v>4870996.0259999996</v>
      </c>
      <c r="E236" t="s">
        <v>25</v>
      </c>
      <c r="F236">
        <v>76.883899999999997</v>
      </c>
      <c r="G236">
        <v>298</v>
      </c>
      <c r="H236" t="s">
        <v>14</v>
      </c>
      <c r="I236" t="s">
        <v>15</v>
      </c>
      <c r="J236" t="s">
        <v>26</v>
      </c>
      <c r="K236">
        <v>76.620002746582031</v>
      </c>
      <c r="L236">
        <v>76.785003662109375</v>
      </c>
      <c r="M236">
        <v>76.860000610351563</v>
      </c>
      <c r="N236">
        <v>76.785003662109375</v>
      </c>
      <c r="O236">
        <v>76.07080078125</v>
      </c>
    </row>
    <row r="237" spans="1:15" x14ac:dyDescent="0.25">
      <c r="A237">
        <v>236</v>
      </c>
      <c r="B237">
        <v>1064</v>
      </c>
      <c r="C237">
        <v>727080.97719999996</v>
      </c>
      <c r="D237">
        <v>4871003.2070000004</v>
      </c>
      <c r="E237" t="s">
        <v>25</v>
      </c>
      <c r="F237">
        <v>76.943899999999999</v>
      </c>
      <c r="G237">
        <v>299</v>
      </c>
      <c r="H237" t="s">
        <v>14</v>
      </c>
      <c r="I237" t="s">
        <v>15</v>
      </c>
      <c r="J237" t="s">
        <v>26</v>
      </c>
      <c r="K237">
        <v>76.680000305175781</v>
      </c>
      <c r="L237">
        <v>76.964401245117187</v>
      </c>
      <c r="M237">
        <v>77</v>
      </c>
      <c r="N237">
        <v>76.964401245117187</v>
      </c>
      <c r="O237">
        <v>76.077499389648438</v>
      </c>
    </row>
    <row r="238" spans="1:15" x14ac:dyDescent="0.25">
      <c r="A238">
        <v>237</v>
      </c>
      <c r="B238">
        <v>1065</v>
      </c>
      <c r="C238">
        <v>727078.76280000003</v>
      </c>
      <c r="D238">
        <v>4871010.6370000001</v>
      </c>
      <c r="E238" t="s">
        <v>25</v>
      </c>
      <c r="F238">
        <v>77.0107</v>
      </c>
      <c r="G238">
        <v>300</v>
      </c>
      <c r="H238" t="s">
        <v>14</v>
      </c>
      <c r="I238" t="s">
        <v>15</v>
      </c>
      <c r="J238" t="s">
        <v>26</v>
      </c>
      <c r="K238">
        <v>76.80999755859375</v>
      </c>
      <c r="L238">
        <v>76.999397277832031</v>
      </c>
      <c r="M238">
        <v>76.989997863769531</v>
      </c>
      <c r="N238">
        <v>76.999397277832031</v>
      </c>
      <c r="O238">
        <v>76.079902648925781</v>
      </c>
    </row>
    <row r="239" spans="1:15" x14ac:dyDescent="0.25">
      <c r="A239">
        <v>238</v>
      </c>
      <c r="B239">
        <v>1066</v>
      </c>
      <c r="C239">
        <v>727077.30390000006</v>
      </c>
      <c r="D239">
        <v>4871016.1780000003</v>
      </c>
      <c r="E239" t="s">
        <v>25</v>
      </c>
      <c r="F239">
        <v>77.082800000000006</v>
      </c>
      <c r="G239">
        <v>301</v>
      </c>
      <c r="H239" t="s">
        <v>14</v>
      </c>
      <c r="I239" t="s">
        <v>15</v>
      </c>
      <c r="J239" t="s">
        <v>26</v>
      </c>
      <c r="K239">
        <v>76.989997863769531</v>
      </c>
      <c r="L239">
        <v>76.800003051757813</v>
      </c>
      <c r="M239">
        <v>76.80999755859375</v>
      </c>
      <c r="N239">
        <v>76.800003051757813</v>
      </c>
      <c r="O239">
        <v>76.175399780273438</v>
      </c>
    </row>
    <row r="240" spans="1:15" x14ac:dyDescent="0.25">
      <c r="A240">
        <v>239</v>
      </c>
      <c r="B240">
        <v>1067</v>
      </c>
      <c r="C240">
        <v>727074.51839999994</v>
      </c>
      <c r="D240">
        <v>4871026.2180000003</v>
      </c>
      <c r="E240" t="s">
        <v>25</v>
      </c>
      <c r="F240">
        <v>77.180000000000007</v>
      </c>
      <c r="G240">
        <v>302</v>
      </c>
      <c r="H240" t="s">
        <v>14</v>
      </c>
      <c r="I240" t="s">
        <v>15</v>
      </c>
      <c r="J240" t="s">
        <v>26</v>
      </c>
      <c r="K240">
        <v>77.040000915527344</v>
      </c>
      <c r="L240">
        <v>77.126296997070313</v>
      </c>
      <c r="M240">
        <v>77.169998168945312</v>
      </c>
      <c r="N240">
        <v>77.126296997070313</v>
      </c>
      <c r="O240">
        <v>76.306999206542969</v>
      </c>
    </row>
    <row r="241" spans="1:15" x14ac:dyDescent="0.25">
      <c r="A241">
        <v>240</v>
      </c>
      <c r="B241">
        <v>1068</v>
      </c>
      <c r="C241">
        <v>727079.35809999995</v>
      </c>
      <c r="D241">
        <v>4871028.0880000005</v>
      </c>
      <c r="E241" t="s">
        <v>25</v>
      </c>
      <c r="F241">
        <v>77.032799999999995</v>
      </c>
      <c r="G241">
        <v>303</v>
      </c>
      <c r="H241" t="s">
        <v>14</v>
      </c>
      <c r="I241" t="s">
        <v>15</v>
      </c>
      <c r="J241" t="s">
        <v>26</v>
      </c>
      <c r="K241">
        <v>76.919998168945313</v>
      </c>
      <c r="L241">
        <v>77.154998779296875</v>
      </c>
      <c r="M241">
        <v>77.110000610351563</v>
      </c>
      <c r="N241">
        <v>77.154998779296875</v>
      </c>
      <c r="O241">
        <v>76.422096252441406</v>
      </c>
    </row>
    <row r="242" spans="1:15" x14ac:dyDescent="0.25">
      <c r="A242">
        <v>241</v>
      </c>
      <c r="B242">
        <v>1069</v>
      </c>
      <c r="C242">
        <v>727086.53969999996</v>
      </c>
      <c r="D242">
        <v>4871030.5149999997</v>
      </c>
      <c r="E242" t="s">
        <v>25</v>
      </c>
      <c r="F242">
        <v>77.2804</v>
      </c>
      <c r="G242">
        <v>304</v>
      </c>
      <c r="H242" t="s">
        <v>14</v>
      </c>
      <c r="I242" t="s">
        <v>15</v>
      </c>
      <c r="J242" t="s">
        <v>26</v>
      </c>
      <c r="K242">
        <v>77.129997253417969</v>
      </c>
      <c r="L242">
        <v>77.344398498535156</v>
      </c>
      <c r="M242">
        <v>77.389999389648438</v>
      </c>
      <c r="N242">
        <v>77.344398498535156</v>
      </c>
      <c r="O242">
        <v>76.487998962402344</v>
      </c>
    </row>
    <row r="243" spans="1:15" x14ac:dyDescent="0.25">
      <c r="A243">
        <v>242</v>
      </c>
      <c r="B243">
        <v>1070</v>
      </c>
      <c r="C243">
        <v>727092.12060000002</v>
      </c>
      <c r="D243">
        <v>4871031.9790000003</v>
      </c>
      <c r="E243" t="s">
        <v>25</v>
      </c>
      <c r="F243">
        <v>77.334500000000006</v>
      </c>
      <c r="G243">
        <v>305</v>
      </c>
      <c r="H243" t="s">
        <v>14</v>
      </c>
      <c r="I243" t="s">
        <v>15</v>
      </c>
      <c r="J243" t="s">
        <v>26</v>
      </c>
      <c r="K243">
        <v>77.150001525878906</v>
      </c>
      <c r="L243">
        <v>77.5093994140625</v>
      </c>
      <c r="M243">
        <v>77.489997863769531</v>
      </c>
      <c r="N243">
        <v>77.5093994140625</v>
      </c>
      <c r="O243">
        <v>76.539901733398437</v>
      </c>
    </row>
    <row r="244" spans="1:15" x14ac:dyDescent="0.25">
      <c r="A244">
        <v>243</v>
      </c>
      <c r="B244">
        <v>1071</v>
      </c>
      <c r="C244">
        <v>727097.5246</v>
      </c>
      <c r="D244">
        <v>4871033.4519999996</v>
      </c>
      <c r="E244" t="s">
        <v>25</v>
      </c>
      <c r="F244">
        <v>77.293999999999997</v>
      </c>
      <c r="G244">
        <v>306</v>
      </c>
      <c r="H244" t="s">
        <v>14</v>
      </c>
      <c r="I244" t="s">
        <v>15</v>
      </c>
      <c r="J244" t="s">
        <v>26</v>
      </c>
      <c r="K244">
        <v>77.139999389648438</v>
      </c>
      <c r="L244">
        <v>77.2261962890625</v>
      </c>
      <c r="M244">
        <v>77.19000244140625</v>
      </c>
      <c r="N244">
        <v>77.2261962890625</v>
      </c>
      <c r="O244">
        <v>76.804298400878906</v>
      </c>
    </row>
    <row r="245" spans="1:15" x14ac:dyDescent="0.25">
      <c r="A245">
        <v>244</v>
      </c>
      <c r="B245">
        <v>1072</v>
      </c>
      <c r="C245">
        <v>727103.01710000006</v>
      </c>
      <c r="D245">
        <v>4871035.0630000001</v>
      </c>
      <c r="E245" t="s">
        <v>25</v>
      </c>
      <c r="F245">
        <v>77.287599999999998</v>
      </c>
      <c r="G245">
        <v>307</v>
      </c>
      <c r="H245" t="s">
        <v>14</v>
      </c>
      <c r="I245" t="s">
        <v>15</v>
      </c>
      <c r="J245" t="s">
        <v>26</v>
      </c>
      <c r="K245">
        <v>77.080001831054687</v>
      </c>
      <c r="L245">
        <v>77.216903686523438</v>
      </c>
      <c r="M245">
        <v>77.220001220703125</v>
      </c>
      <c r="N245">
        <v>77.216903686523438</v>
      </c>
      <c r="O245">
        <v>76.845199584960937</v>
      </c>
    </row>
    <row r="246" spans="1:15" x14ac:dyDescent="0.25">
      <c r="A246">
        <v>245</v>
      </c>
      <c r="B246">
        <v>1073</v>
      </c>
      <c r="C246">
        <v>727108.50619999995</v>
      </c>
      <c r="D246">
        <v>4871036.7</v>
      </c>
      <c r="E246" t="s">
        <v>25</v>
      </c>
      <c r="F246">
        <v>77.335400000000007</v>
      </c>
      <c r="G246">
        <v>308</v>
      </c>
      <c r="H246" t="s">
        <v>14</v>
      </c>
      <c r="I246" t="s">
        <v>15</v>
      </c>
      <c r="J246" t="s">
        <v>26</v>
      </c>
      <c r="K246">
        <v>77.160003662109375</v>
      </c>
      <c r="L246">
        <v>77.350601196289063</v>
      </c>
      <c r="M246">
        <v>77.30999755859375</v>
      </c>
      <c r="N246">
        <v>77.350601196289063</v>
      </c>
      <c r="O246">
        <v>76.8634033203125</v>
      </c>
    </row>
    <row r="247" spans="1:15" x14ac:dyDescent="0.25">
      <c r="A247">
        <v>246</v>
      </c>
      <c r="B247">
        <v>1074</v>
      </c>
      <c r="C247">
        <v>727113.58200000005</v>
      </c>
      <c r="D247">
        <v>4871038.199</v>
      </c>
      <c r="E247" t="s">
        <v>25</v>
      </c>
      <c r="F247">
        <v>77.355599999999995</v>
      </c>
      <c r="G247">
        <v>309</v>
      </c>
      <c r="H247" t="s">
        <v>14</v>
      </c>
      <c r="I247" t="s">
        <v>15</v>
      </c>
      <c r="J247" t="s">
        <v>26</v>
      </c>
      <c r="K247">
        <v>77.129997253417969</v>
      </c>
      <c r="L247">
        <v>77.334999084472656</v>
      </c>
      <c r="M247">
        <v>77.389999389648438</v>
      </c>
      <c r="N247">
        <v>77.334999084472656</v>
      </c>
      <c r="O247">
        <v>76.964202880859375</v>
      </c>
    </row>
    <row r="248" spans="1:15" x14ac:dyDescent="0.25">
      <c r="A248">
        <v>247</v>
      </c>
      <c r="B248">
        <v>1075</v>
      </c>
      <c r="C248">
        <v>727118.71160000004</v>
      </c>
      <c r="D248">
        <v>4871039.6179999998</v>
      </c>
      <c r="E248" t="s">
        <v>25</v>
      </c>
      <c r="F248">
        <v>77.360600000000005</v>
      </c>
      <c r="G248">
        <v>310</v>
      </c>
      <c r="H248" t="s">
        <v>14</v>
      </c>
      <c r="I248" t="s">
        <v>15</v>
      </c>
      <c r="J248" t="s">
        <v>26</v>
      </c>
      <c r="K248">
        <v>77.180000305175781</v>
      </c>
      <c r="L248">
        <v>77.429397583007812</v>
      </c>
      <c r="M248">
        <v>77.44000244140625</v>
      </c>
      <c r="N248">
        <v>77.429397583007812</v>
      </c>
      <c r="O248">
        <v>76.971603393554688</v>
      </c>
    </row>
    <row r="249" spans="1:15" x14ac:dyDescent="0.25">
      <c r="A249">
        <v>248</v>
      </c>
      <c r="B249">
        <v>1076</v>
      </c>
      <c r="C249">
        <v>727124.87509999995</v>
      </c>
      <c r="D249">
        <v>4871041.3870000001</v>
      </c>
      <c r="E249" t="s">
        <v>25</v>
      </c>
      <c r="F249">
        <v>77.366699999999994</v>
      </c>
      <c r="G249">
        <v>311</v>
      </c>
      <c r="H249" t="s">
        <v>14</v>
      </c>
      <c r="I249" t="s">
        <v>15</v>
      </c>
      <c r="J249" t="s">
        <v>26</v>
      </c>
      <c r="K249">
        <v>77.160003662109375</v>
      </c>
      <c r="L249">
        <v>77.343803405761719</v>
      </c>
      <c r="M249">
        <v>77.349998474121094</v>
      </c>
      <c r="N249">
        <v>77.343803405761719</v>
      </c>
      <c r="O249">
        <v>76.972099304199219</v>
      </c>
    </row>
    <row r="250" spans="1:15" x14ac:dyDescent="0.25">
      <c r="A250">
        <v>249</v>
      </c>
      <c r="B250">
        <v>1077</v>
      </c>
      <c r="C250">
        <v>727129.9817</v>
      </c>
      <c r="D250">
        <v>4871042.7769999998</v>
      </c>
      <c r="E250" t="s">
        <v>25</v>
      </c>
      <c r="F250">
        <v>77.362799999999993</v>
      </c>
      <c r="G250">
        <v>312</v>
      </c>
      <c r="H250" t="s">
        <v>14</v>
      </c>
      <c r="I250" t="s">
        <v>15</v>
      </c>
      <c r="J250" t="s">
        <v>26</v>
      </c>
      <c r="K250">
        <v>77.120002746582031</v>
      </c>
      <c r="L250">
        <v>77.316902160644531</v>
      </c>
      <c r="M250">
        <v>77.330001831054688</v>
      </c>
      <c r="N250">
        <v>77.316902160644531</v>
      </c>
      <c r="O250">
        <v>77.0281982421875</v>
      </c>
    </row>
    <row r="251" spans="1:15" x14ac:dyDescent="0.25">
      <c r="A251">
        <v>250</v>
      </c>
      <c r="B251">
        <v>1078</v>
      </c>
      <c r="C251">
        <v>727135.21039999998</v>
      </c>
      <c r="D251">
        <v>4871044.2630000003</v>
      </c>
      <c r="E251" t="s">
        <v>25</v>
      </c>
      <c r="F251">
        <v>77.326700000000002</v>
      </c>
      <c r="G251">
        <v>313</v>
      </c>
      <c r="H251" t="s">
        <v>14</v>
      </c>
      <c r="I251" t="s">
        <v>15</v>
      </c>
      <c r="J251" t="s">
        <v>26</v>
      </c>
      <c r="K251">
        <v>77.099998474121094</v>
      </c>
      <c r="L251">
        <v>77.18499755859375</v>
      </c>
      <c r="M251">
        <v>77.209999084472656</v>
      </c>
      <c r="N251">
        <v>77.18499755859375</v>
      </c>
      <c r="O251">
        <v>76.999900817871094</v>
      </c>
    </row>
    <row r="252" spans="1:15" x14ac:dyDescent="0.25">
      <c r="A252">
        <v>251</v>
      </c>
      <c r="B252">
        <v>1079</v>
      </c>
      <c r="C252">
        <v>727140.33070000005</v>
      </c>
      <c r="D252">
        <v>4871045.7649999997</v>
      </c>
      <c r="E252" t="s">
        <v>25</v>
      </c>
      <c r="F252">
        <v>77.312899999999999</v>
      </c>
      <c r="G252">
        <v>314</v>
      </c>
      <c r="H252" t="s">
        <v>14</v>
      </c>
      <c r="I252" t="s">
        <v>15</v>
      </c>
      <c r="J252" t="s">
        <v>26</v>
      </c>
      <c r="K252">
        <v>77.05999755859375</v>
      </c>
      <c r="L252">
        <v>77.308097839355469</v>
      </c>
      <c r="M252">
        <v>77.220001220703125</v>
      </c>
      <c r="N252">
        <v>77.308097839355469</v>
      </c>
      <c r="O252">
        <v>76.959197998046875</v>
      </c>
    </row>
    <row r="253" spans="1:15" x14ac:dyDescent="0.25">
      <c r="A253">
        <v>252</v>
      </c>
      <c r="B253">
        <v>1080</v>
      </c>
      <c r="C253">
        <v>727145.40079999994</v>
      </c>
      <c r="D253">
        <v>4871047.0889999997</v>
      </c>
      <c r="E253" t="s">
        <v>25</v>
      </c>
      <c r="F253">
        <v>77.276899999999998</v>
      </c>
      <c r="G253">
        <v>315</v>
      </c>
      <c r="H253" t="s">
        <v>14</v>
      </c>
      <c r="I253" t="s">
        <v>15</v>
      </c>
      <c r="J253" t="s">
        <v>26</v>
      </c>
      <c r="K253">
        <v>77.129997253417969</v>
      </c>
      <c r="L253">
        <v>77.281898498535156</v>
      </c>
      <c r="M253">
        <v>77.349998474121094</v>
      </c>
      <c r="N253">
        <v>77.281898498535156</v>
      </c>
      <c r="O253">
        <v>76.899497985839844</v>
      </c>
    </row>
    <row r="254" spans="1:15" x14ac:dyDescent="0.25">
      <c r="A254">
        <v>253</v>
      </c>
      <c r="B254">
        <v>1081</v>
      </c>
      <c r="C254">
        <v>727151.13710000005</v>
      </c>
      <c r="D254">
        <v>4871048.6310000001</v>
      </c>
      <c r="E254" t="s">
        <v>25</v>
      </c>
      <c r="F254">
        <v>77.225700000000003</v>
      </c>
      <c r="G254">
        <v>316</v>
      </c>
      <c r="H254" t="s">
        <v>14</v>
      </c>
      <c r="I254" t="s">
        <v>15</v>
      </c>
      <c r="J254" t="s">
        <v>26</v>
      </c>
      <c r="K254">
        <v>77.010002136230469</v>
      </c>
      <c r="L254">
        <v>77.269996643066406</v>
      </c>
      <c r="M254">
        <v>77.260002136230469</v>
      </c>
      <c r="N254">
        <v>77.269996643066406</v>
      </c>
      <c r="O254">
        <v>76.9219970703125</v>
      </c>
    </row>
    <row r="255" spans="1:15" x14ac:dyDescent="0.25">
      <c r="A255">
        <v>254</v>
      </c>
      <c r="B255">
        <v>1082</v>
      </c>
      <c r="C255">
        <v>727157.11340000003</v>
      </c>
      <c r="D255">
        <v>4871050.0539999995</v>
      </c>
      <c r="E255" t="s">
        <v>25</v>
      </c>
      <c r="F255">
        <v>77.183499999999995</v>
      </c>
      <c r="G255">
        <v>317</v>
      </c>
      <c r="H255" t="s">
        <v>14</v>
      </c>
      <c r="I255" t="s">
        <v>15</v>
      </c>
      <c r="J255" t="s">
        <v>26</v>
      </c>
      <c r="K255">
        <v>76.930000305175781</v>
      </c>
      <c r="L255">
        <v>77.231697082519531</v>
      </c>
      <c r="M255">
        <v>77.150001525878906</v>
      </c>
      <c r="N255">
        <v>77.403701782226563</v>
      </c>
      <c r="O255">
        <v>76.8677978515625</v>
      </c>
    </row>
    <row r="256" spans="1:15" x14ac:dyDescent="0.25">
      <c r="A256">
        <v>255</v>
      </c>
      <c r="B256">
        <v>1084</v>
      </c>
      <c r="C256">
        <v>726697.0257</v>
      </c>
      <c r="D256">
        <v>4871337.3150000004</v>
      </c>
      <c r="E256" t="s">
        <v>25</v>
      </c>
      <c r="F256">
        <v>82.338899999999995</v>
      </c>
      <c r="G256">
        <v>319</v>
      </c>
      <c r="H256" t="s">
        <v>14</v>
      </c>
      <c r="I256" t="s">
        <v>15</v>
      </c>
      <c r="J256" t="s">
        <v>28</v>
      </c>
      <c r="K256">
        <v>82.139999389648437</v>
      </c>
      <c r="L256">
        <v>82.250602722167969</v>
      </c>
      <c r="M256">
        <v>82.25</v>
      </c>
      <c r="N256">
        <v>82.250602722167969</v>
      </c>
      <c r="O256">
        <v>82.483001708984375</v>
      </c>
    </row>
    <row r="257" spans="1:15" x14ac:dyDescent="0.25">
      <c r="A257">
        <v>256</v>
      </c>
      <c r="B257">
        <v>1085</v>
      </c>
      <c r="C257">
        <v>726703.83649999998</v>
      </c>
      <c r="D257">
        <v>4871337.5310000004</v>
      </c>
      <c r="E257" t="s">
        <v>25</v>
      </c>
      <c r="F257">
        <v>82.335499999999996</v>
      </c>
      <c r="G257">
        <v>320</v>
      </c>
      <c r="H257" t="s">
        <v>14</v>
      </c>
      <c r="I257" t="s">
        <v>15</v>
      </c>
      <c r="J257" t="s">
        <v>28</v>
      </c>
      <c r="K257">
        <v>82.110000610351563</v>
      </c>
      <c r="L257">
        <v>82.223701477050781</v>
      </c>
      <c r="M257">
        <v>82.300003051757812</v>
      </c>
      <c r="N257">
        <v>82.223701477050781</v>
      </c>
      <c r="O257">
        <v>82.401100158691406</v>
      </c>
    </row>
    <row r="258" spans="1:15" x14ac:dyDescent="0.25">
      <c r="A258">
        <v>257</v>
      </c>
      <c r="B258">
        <v>1086</v>
      </c>
      <c r="C258">
        <v>726709.50219999999</v>
      </c>
      <c r="D258">
        <v>4871337.7249999996</v>
      </c>
      <c r="E258" t="s">
        <v>25</v>
      </c>
      <c r="F258">
        <v>82.3232</v>
      </c>
      <c r="G258">
        <v>321</v>
      </c>
      <c r="H258" t="s">
        <v>14</v>
      </c>
      <c r="I258" t="s">
        <v>15</v>
      </c>
      <c r="J258" t="s">
        <v>28</v>
      </c>
      <c r="K258">
        <v>82.040000915527344</v>
      </c>
      <c r="L258">
        <v>82.20379638671875</v>
      </c>
      <c r="M258">
        <v>82.220001220703125</v>
      </c>
      <c r="N258">
        <v>82.20379638671875</v>
      </c>
      <c r="O258">
        <v>82.400802612304687</v>
      </c>
    </row>
    <row r="259" spans="1:15" x14ac:dyDescent="0.25">
      <c r="A259">
        <v>258</v>
      </c>
      <c r="B259">
        <v>1087</v>
      </c>
      <c r="C259">
        <v>726716.45349999995</v>
      </c>
      <c r="D259">
        <v>4871338.051</v>
      </c>
      <c r="E259" t="s">
        <v>25</v>
      </c>
      <c r="F259">
        <v>82.3078</v>
      </c>
      <c r="G259">
        <v>322</v>
      </c>
      <c r="H259" t="s">
        <v>14</v>
      </c>
      <c r="I259" t="s">
        <v>15</v>
      </c>
      <c r="J259" t="s">
        <v>28</v>
      </c>
      <c r="K259">
        <v>82.05999755859375</v>
      </c>
      <c r="L259">
        <v>82.205001831054688</v>
      </c>
      <c r="M259">
        <v>82.319999694824219</v>
      </c>
      <c r="N259">
        <v>82.205001831054688</v>
      </c>
      <c r="O259">
        <v>82.399803161621094</v>
      </c>
    </row>
    <row r="260" spans="1:15" x14ac:dyDescent="0.25">
      <c r="A260">
        <v>259</v>
      </c>
      <c r="B260">
        <v>1088</v>
      </c>
      <c r="C260">
        <v>726722.93420000002</v>
      </c>
      <c r="D260">
        <v>4871338.1370000001</v>
      </c>
      <c r="E260" t="s">
        <v>25</v>
      </c>
      <c r="F260">
        <v>82.291700000000006</v>
      </c>
      <c r="G260">
        <v>323</v>
      </c>
      <c r="H260" t="s">
        <v>14</v>
      </c>
      <c r="I260" t="s">
        <v>15</v>
      </c>
      <c r="J260" t="s">
        <v>28</v>
      </c>
      <c r="K260">
        <v>82.040000915527344</v>
      </c>
      <c r="L260">
        <v>82.098701477050781</v>
      </c>
      <c r="M260">
        <v>82.05999755859375</v>
      </c>
      <c r="N260">
        <v>82.098701477050781</v>
      </c>
      <c r="O260">
        <v>82.398101806640625</v>
      </c>
    </row>
    <row r="261" spans="1:15" x14ac:dyDescent="0.25">
      <c r="A261">
        <v>260</v>
      </c>
      <c r="B261">
        <v>1089</v>
      </c>
      <c r="C261">
        <v>726729.96019999997</v>
      </c>
      <c r="D261">
        <v>4871338.08</v>
      </c>
      <c r="E261" t="s">
        <v>25</v>
      </c>
      <c r="F261">
        <v>82.225999999999999</v>
      </c>
      <c r="G261">
        <v>324</v>
      </c>
      <c r="H261" t="s">
        <v>14</v>
      </c>
      <c r="I261" t="s">
        <v>15</v>
      </c>
      <c r="J261" t="s">
        <v>28</v>
      </c>
      <c r="K261">
        <v>81.919998168945313</v>
      </c>
      <c r="L261">
        <v>82.20269775390625</v>
      </c>
      <c r="M261">
        <v>82.30999755859375</v>
      </c>
      <c r="N261">
        <v>82.231903076171875</v>
      </c>
      <c r="O261">
        <v>82.415603637695312</v>
      </c>
    </row>
    <row r="262" spans="1:15" x14ac:dyDescent="0.25">
      <c r="A262">
        <v>261</v>
      </c>
      <c r="B262">
        <v>1090</v>
      </c>
      <c r="C262">
        <v>726737.1202</v>
      </c>
      <c r="D262">
        <v>4871338.5180000002</v>
      </c>
      <c r="E262" t="s">
        <v>25</v>
      </c>
      <c r="F262">
        <v>82.182900000000004</v>
      </c>
      <c r="G262">
        <v>325</v>
      </c>
      <c r="H262" t="s">
        <v>14</v>
      </c>
      <c r="I262" t="s">
        <v>15</v>
      </c>
      <c r="J262" t="s">
        <v>28</v>
      </c>
      <c r="K262">
        <v>81.970001220703125</v>
      </c>
      <c r="L262">
        <v>82.05999755859375</v>
      </c>
      <c r="M262">
        <v>82.129997253417969</v>
      </c>
      <c r="N262">
        <v>82.102500915527344</v>
      </c>
      <c r="O262">
        <v>82.410598754882813</v>
      </c>
    </row>
    <row r="263" spans="1:15" x14ac:dyDescent="0.25">
      <c r="A263">
        <v>262</v>
      </c>
      <c r="B263">
        <v>1091</v>
      </c>
      <c r="C263">
        <v>726744.51089999999</v>
      </c>
      <c r="D263">
        <v>4871338.8020000001</v>
      </c>
      <c r="E263" t="s">
        <v>25</v>
      </c>
      <c r="F263">
        <v>82.191500000000005</v>
      </c>
      <c r="G263">
        <v>326</v>
      </c>
      <c r="H263" t="s">
        <v>14</v>
      </c>
      <c r="I263" t="s">
        <v>15</v>
      </c>
      <c r="J263" t="s">
        <v>28</v>
      </c>
      <c r="K263">
        <v>81.989997863769531</v>
      </c>
      <c r="L263">
        <v>82.11309814453125</v>
      </c>
      <c r="M263">
        <v>82.129997253417969</v>
      </c>
      <c r="N263">
        <v>82.11309814453125</v>
      </c>
      <c r="O263">
        <v>82.41619873046875</v>
      </c>
    </row>
    <row r="264" spans="1:15" x14ac:dyDescent="0.25">
      <c r="A264">
        <v>263</v>
      </c>
      <c r="B264">
        <v>1092</v>
      </c>
      <c r="C264">
        <v>726750.92350000003</v>
      </c>
      <c r="D264">
        <v>4871338.9550000001</v>
      </c>
      <c r="E264" t="s">
        <v>25</v>
      </c>
      <c r="F264">
        <v>82.166600000000003</v>
      </c>
      <c r="G264">
        <v>327</v>
      </c>
      <c r="H264" t="s">
        <v>14</v>
      </c>
      <c r="I264" t="s">
        <v>15</v>
      </c>
      <c r="J264" t="s">
        <v>28</v>
      </c>
      <c r="K264">
        <v>81.989997863769531</v>
      </c>
      <c r="L264">
        <v>82.176902770996094</v>
      </c>
      <c r="M264">
        <v>82.160003662109375</v>
      </c>
      <c r="N264">
        <v>82.176902770996094</v>
      </c>
      <c r="O264">
        <v>82.430397033691406</v>
      </c>
    </row>
    <row r="265" spans="1:15" x14ac:dyDescent="0.25">
      <c r="A265">
        <v>264</v>
      </c>
      <c r="B265">
        <v>1093</v>
      </c>
      <c r="C265">
        <v>726758.43019999994</v>
      </c>
      <c r="D265">
        <v>4871339.2280000001</v>
      </c>
      <c r="E265" t="s">
        <v>25</v>
      </c>
      <c r="F265">
        <v>82.161500000000004</v>
      </c>
      <c r="G265">
        <v>328</v>
      </c>
      <c r="H265" t="s">
        <v>14</v>
      </c>
      <c r="I265" t="s">
        <v>15</v>
      </c>
      <c r="J265" t="s">
        <v>28</v>
      </c>
      <c r="K265">
        <v>81.910003662109375</v>
      </c>
      <c r="L265">
        <v>82.093101501464844</v>
      </c>
      <c r="M265">
        <v>82.010002136230469</v>
      </c>
      <c r="N265">
        <v>82.093101501464844</v>
      </c>
      <c r="O265">
        <v>82.419097900390625</v>
      </c>
    </row>
    <row r="266" spans="1:15" x14ac:dyDescent="0.25">
      <c r="A266">
        <v>265</v>
      </c>
      <c r="B266">
        <v>1094</v>
      </c>
      <c r="C266">
        <v>726765.14789999998</v>
      </c>
      <c r="D266">
        <v>4871339.5180000002</v>
      </c>
      <c r="E266" t="s">
        <v>25</v>
      </c>
      <c r="F266">
        <v>82.129900000000006</v>
      </c>
      <c r="G266">
        <v>329</v>
      </c>
      <c r="H266" t="s">
        <v>14</v>
      </c>
      <c r="I266" t="s">
        <v>15</v>
      </c>
      <c r="J266" t="s">
        <v>28</v>
      </c>
      <c r="K266">
        <v>81.919998168945313</v>
      </c>
      <c r="L266">
        <v>82.035598754882813</v>
      </c>
      <c r="M266">
        <v>82.010002136230469</v>
      </c>
      <c r="N266">
        <v>82.035598754882813</v>
      </c>
      <c r="O266">
        <v>82.410598754882813</v>
      </c>
    </row>
    <row r="267" spans="1:15" x14ac:dyDescent="0.25">
      <c r="A267">
        <v>266</v>
      </c>
      <c r="B267">
        <v>1095</v>
      </c>
      <c r="C267">
        <v>726771.78009999997</v>
      </c>
      <c r="D267">
        <v>4871339.72</v>
      </c>
      <c r="E267" t="s">
        <v>25</v>
      </c>
      <c r="F267">
        <v>82.116200000000006</v>
      </c>
      <c r="G267">
        <v>330</v>
      </c>
      <c r="H267" t="s">
        <v>14</v>
      </c>
      <c r="I267" t="s">
        <v>15</v>
      </c>
      <c r="J267" t="s">
        <v>28</v>
      </c>
      <c r="K267">
        <v>81.879997253417969</v>
      </c>
      <c r="L267">
        <v>81.9906005859375</v>
      </c>
      <c r="M267">
        <v>82</v>
      </c>
      <c r="N267">
        <v>81.9906005859375</v>
      </c>
      <c r="O267">
        <v>82.407203674316406</v>
      </c>
    </row>
    <row r="268" spans="1:15" x14ac:dyDescent="0.25">
      <c r="A268">
        <v>267</v>
      </c>
      <c r="B268">
        <v>1096</v>
      </c>
      <c r="C268">
        <v>726777.69330000004</v>
      </c>
      <c r="D268">
        <v>4871339.8959999997</v>
      </c>
      <c r="E268" t="s">
        <v>25</v>
      </c>
      <c r="F268">
        <v>82.117599999999996</v>
      </c>
      <c r="G268">
        <v>331</v>
      </c>
      <c r="H268" t="s">
        <v>14</v>
      </c>
      <c r="I268" t="s">
        <v>15</v>
      </c>
      <c r="J268" t="s">
        <v>28</v>
      </c>
      <c r="K268">
        <v>81.830001831054688</v>
      </c>
      <c r="L268">
        <v>82.010002136230469</v>
      </c>
      <c r="M268">
        <v>81.980003356933594</v>
      </c>
      <c r="N268">
        <v>82.010002136230469</v>
      </c>
      <c r="O268">
        <v>82.358299255371094</v>
      </c>
    </row>
    <row r="269" spans="1:15" x14ac:dyDescent="0.25">
      <c r="A269">
        <v>268</v>
      </c>
      <c r="B269">
        <v>1097</v>
      </c>
      <c r="C269">
        <v>726784.19579999999</v>
      </c>
      <c r="D269">
        <v>4871340.1289999997</v>
      </c>
      <c r="E269" t="s">
        <v>25</v>
      </c>
      <c r="F269">
        <v>82.069199999999995</v>
      </c>
      <c r="G269">
        <v>332</v>
      </c>
      <c r="H269" t="s">
        <v>14</v>
      </c>
      <c r="I269" t="s">
        <v>15</v>
      </c>
      <c r="J269" t="s">
        <v>28</v>
      </c>
      <c r="K269">
        <v>81.900001525878906</v>
      </c>
      <c r="L269">
        <v>82.098701477050781</v>
      </c>
      <c r="M269">
        <v>82.129997253417969</v>
      </c>
      <c r="N269">
        <v>82.098701477050781</v>
      </c>
      <c r="O269">
        <v>82.333999633789063</v>
      </c>
    </row>
    <row r="270" spans="1:15" x14ac:dyDescent="0.25">
      <c r="A270">
        <v>269</v>
      </c>
      <c r="B270">
        <v>1098</v>
      </c>
      <c r="C270">
        <v>726790.67879999999</v>
      </c>
      <c r="D270">
        <v>4871340.2709999997</v>
      </c>
      <c r="E270" t="s">
        <v>25</v>
      </c>
      <c r="F270">
        <v>82.058700000000002</v>
      </c>
      <c r="G270">
        <v>333</v>
      </c>
      <c r="H270" t="s">
        <v>14</v>
      </c>
      <c r="I270" t="s">
        <v>15</v>
      </c>
      <c r="J270" t="s">
        <v>28</v>
      </c>
      <c r="K270">
        <v>81.80999755859375</v>
      </c>
      <c r="L270">
        <v>82.095001220703125</v>
      </c>
      <c r="M270">
        <v>81.930000305175781</v>
      </c>
      <c r="N270">
        <v>82.488700866699219</v>
      </c>
      <c r="O270">
        <v>82.305198669433594</v>
      </c>
    </row>
    <row r="271" spans="1:15" x14ac:dyDescent="0.25">
      <c r="A271">
        <v>270</v>
      </c>
      <c r="B271">
        <v>1099</v>
      </c>
      <c r="C271">
        <v>726797.38580000005</v>
      </c>
      <c r="D271">
        <v>4871340.4939999999</v>
      </c>
      <c r="E271" t="s">
        <v>25</v>
      </c>
      <c r="F271">
        <v>81.987300000000005</v>
      </c>
      <c r="G271">
        <v>334</v>
      </c>
      <c r="H271" t="s">
        <v>14</v>
      </c>
      <c r="I271" t="s">
        <v>15</v>
      </c>
      <c r="J271" t="s">
        <v>28</v>
      </c>
      <c r="K271">
        <v>81.720001220703125</v>
      </c>
      <c r="L271">
        <v>82.254302978515625</v>
      </c>
      <c r="M271">
        <v>82.330001831054688</v>
      </c>
      <c r="N271">
        <v>82.429397583007813</v>
      </c>
      <c r="O271">
        <v>82.275497436523438</v>
      </c>
    </row>
    <row r="272" spans="1:15" x14ac:dyDescent="0.25">
      <c r="A272">
        <v>271</v>
      </c>
      <c r="B272">
        <v>1100</v>
      </c>
      <c r="C272">
        <v>726804.02560000005</v>
      </c>
      <c r="D272">
        <v>4871340.6780000003</v>
      </c>
      <c r="E272" t="s">
        <v>25</v>
      </c>
      <c r="F272">
        <v>81.935699999999997</v>
      </c>
      <c r="G272">
        <v>335</v>
      </c>
      <c r="H272" t="s">
        <v>14</v>
      </c>
      <c r="I272" t="s">
        <v>15</v>
      </c>
      <c r="J272" t="s">
        <v>28</v>
      </c>
      <c r="K272">
        <v>81.760002136230469</v>
      </c>
      <c r="L272">
        <v>81.825599670410156</v>
      </c>
      <c r="M272">
        <v>81.75</v>
      </c>
      <c r="N272">
        <v>81.825599670410156</v>
      </c>
      <c r="O272">
        <v>82.216102600097656</v>
      </c>
    </row>
    <row r="273" spans="1:15" x14ac:dyDescent="0.25">
      <c r="A273">
        <v>272</v>
      </c>
      <c r="B273">
        <v>1101</v>
      </c>
      <c r="C273">
        <v>726810.74100000004</v>
      </c>
      <c r="D273">
        <v>4871340.8370000003</v>
      </c>
      <c r="E273" t="s">
        <v>25</v>
      </c>
      <c r="F273">
        <v>81.899500000000003</v>
      </c>
      <c r="G273">
        <v>336</v>
      </c>
      <c r="H273" t="s">
        <v>14</v>
      </c>
      <c r="I273" t="s">
        <v>15</v>
      </c>
      <c r="J273" t="s">
        <v>28</v>
      </c>
      <c r="K273">
        <v>81.669998168945313</v>
      </c>
      <c r="L273">
        <v>81.730598449707031</v>
      </c>
      <c r="M273">
        <v>81.790000915527344</v>
      </c>
      <c r="N273">
        <v>81.730598449707031</v>
      </c>
      <c r="O273">
        <v>82.187202453613281</v>
      </c>
    </row>
    <row r="274" spans="1:15" x14ac:dyDescent="0.25">
      <c r="A274">
        <v>273</v>
      </c>
      <c r="B274">
        <v>1102</v>
      </c>
      <c r="C274">
        <v>726817.04180000001</v>
      </c>
      <c r="D274">
        <v>4871341.0420000004</v>
      </c>
      <c r="E274" t="s">
        <v>25</v>
      </c>
      <c r="F274">
        <v>81.821399999999997</v>
      </c>
      <c r="G274">
        <v>337</v>
      </c>
      <c r="H274" t="s">
        <v>14</v>
      </c>
      <c r="I274" t="s">
        <v>15</v>
      </c>
      <c r="J274" t="s">
        <v>28</v>
      </c>
      <c r="K274">
        <v>81.580001831054687</v>
      </c>
      <c r="L274">
        <v>81.774398803710938</v>
      </c>
      <c r="M274">
        <v>81.790000915527344</v>
      </c>
      <c r="N274">
        <v>81.774398803710938</v>
      </c>
      <c r="O274">
        <v>82.156600952148438</v>
      </c>
    </row>
    <row r="275" spans="1:15" x14ac:dyDescent="0.25">
      <c r="A275">
        <v>274</v>
      </c>
      <c r="B275">
        <v>1103</v>
      </c>
      <c r="C275">
        <v>726823.93240000005</v>
      </c>
      <c r="D275">
        <v>4871341.3969999999</v>
      </c>
      <c r="E275" t="s">
        <v>25</v>
      </c>
      <c r="F275">
        <v>81.743200000000002</v>
      </c>
      <c r="G275">
        <v>338</v>
      </c>
      <c r="H275" t="s">
        <v>14</v>
      </c>
      <c r="I275" t="s">
        <v>15</v>
      </c>
      <c r="J275" t="s">
        <v>28</v>
      </c>
      <c r="K275">
        <v>81.489997863769531</v>
      </c>
      <c r="L275">
        <v>81.7406005859375</v>
      </c>
      <c r="M275">
        <v>81.709999084472656</v>
      </c>
      <c r="N275">
        <v>81.7406005859375</v>
      </c>
      <c r="O275">
        <v>82.08599853515625</v>
      </c>
    </row>
    <row r="276" spans="1:15" x14ac:dyDescent="0.25">
      <c r="A276">
        <v>275</v>
      </c>
      <c r="B276">
        <v>1104</v>
      </c>
      <c r="C276">
        <v>726830.41</v>
      </c>
      <c r="D276">
        <v>4871341.8030000003</v>
      </c>
      <c r="E276" t="s">
        <v>25</v>
      </c>
      <c r="F276">
        <v>81.665800000000004</v>
      </c>
      <c r="G276">
        <v>339</v>
      </c>
      <c r="H276" t="s">
        <v>14</v>
      </c>
      <c r="I276" t="s">
        <v>15</v>
      </c>
      <c r="J276" t="s">
        <v>28</v>
      </c>
      <c r="K276">
        <v>81.470001220703125</v>
      </c>
      <c r="L276">
        <v>81.673797607421875</v>
      </c>
      <c r="M276">
        <v>81.819999694824219</v>
      </c>
      <c r="N276">
        <v>81.673797607421875</v>
      </c>
      <c r="O276">
        <v>82.101997375488281</v>
      </c>
    </row>
    <row r="277" spans="1:15" x14ac:dyDescent="0.25">
      <c r="A277">
        <v>276</v>
      </c>
      <c r="B277">
        <v>1105</v>
      </c>
      <c r="C277">
        <v>726835.66599999997</v>
      </c>
      <c r="D277">
        <v>4871342.8279999997</v>
      </c>
      <c r="E277" t="s">
        <v>25</v>
      </c>
      <c r="F277">
        <v>81.601699999999994</v>
      </c>
      <c r="G277">
        <v>340</v>
      </c>
      <c r="H277" t="s">
        <v>14</v>
      </c>
      <c r="I277" t="s">
        <v>15</v>
      </c>
      <c r="J277" t="s">
        <v>28</v>
      </c>
      <c r="K277">
        <v>81.389999389648438</v>
      </c>
      <c r="L277">
        <v>81.514396667480469</v>
      </c>
      <c r="M277">
        <v>81.519996643066406</v>
      </c>
      <c r="N277">
        <v>81.514396667480469</v>
      </c>
      <c r="O277">
        <v>82.046302795410156</v>
      </c>
    </row>
    <row r="278" spans="1:15" x14ac:dyDescent="0.25">
      <c r="A278">
        <v>277</v>
      </c>
      <c r="B278">
        <v>1107</v>
      </c>
      <c r="C278">
        <v>726838.88630000001</v>
      </c>
      <c r="D278">
        <v>4871348.1449999996</v>
      </c>
      <c r="E278" t="s">
        <v>25</v>
      </c>
      <c r="F278">
        <v>81.689599999999999</v>
      </c>
      <c r="G278">
        <v>342</v>
      </c>
      <c r="H278" t="s">
        <v>14</v>
      </c>
      <c r="I278" t="s">
        <v>15</v>
      </c>
      <c r="J278" t="s">
        <v>28</v>
      </c>
      <c r="K278">
        <v>81.459999084472656</v>
      </c>
      <c r="L278">
        <v>81.643798828125</v>
      </c>
      <c r="M278">
        <v>81.69000244140625</v>
      </c>
      <c r="N278">
        <v>81.643798828125</v>
      </c>
      <c r="O278">
        <v>81.941596984863281</v>
      </c>
    </row>
    <row r="279" spans="1:15" x14ac:dyDescent="0.25">
      <c r="A279">
        <v>278</v>
      </c>
      <c r="B279">
        <v>1108</v>
      </c>
      <c r="C279">
        <v>726836.77489999996</v>
      </c>
      <c r="D279">
        <v>4871354.0449999999</v>
      </c>
      <c r="E279" t="s">
        <v>25</v>
      </c>
      <c r="F279">
        <v>81.779899999999998</v>
      </c>
      <c r="G279">
        <v>343</v>
      </c>
      <c r="H279" t="s">
        <v>14</v>
      </c>
      <c r="I279" t="s">
        <v>15</v>
      </c>
      <c r="J279" t="s">
        <v>28</v>
      </c>
      <c r="K279">
        <v>81.529998779296875</v>
      </c>
      <c r="L279">
        <v>81.62249755859375</v>
      </c>
      <c r="M279">
        <v>81.510002136230469</v>
      </c>
      <c r="N279">
        <v>81.62249755859375</v>
      </c>
      <c r="O279">
        <v>81.979400634765625</v>
      </c>
    </row>
    <row r="280" spans="1:15" x14ac:dyDescent="0.25">
      <c r="A280">
        <v>279</v>
      </c>
      <c r="B280">
        <v>1109</v>
      </c>
      <c r="C280">
        <v>726834.42520000006</v>
      </c>
      <c r="D280">
        <v>4871360.3880000003</v>
      </c>
      <c r="E280" t="s">
        <v>25</v>
      </c>
      <c r="F280">
        <v>81.843999999999994</v>
      </c>
      <c r="G280">
        <v>344</v>
      </c>
      <c r="H280" t="s">
        <v>14</v>
      </c>
      <c r="I280" t="s">
        <v>15</v>
      </c>
      <c r="J280" t="s">
        <v>28</v>
      </c>
      <c r="K280">
        <v>81.55999755859375</v>
      </c>
      <c r="L280">
        <v>81.841201782226562</v>
      </c>
      <c r="M280">
        <v>81.75</v>
      </c>
      <c r="N280">
        <v>81.841201782226562</v>
      </c>
      <c r="O280">
        <v>82.039901733398438</v>
      </c>
    </row>
    <row r="281" spans="1:15" x14ac:dyDescent="0.25">
      <c r="A281">
        <v>280</v>
      </c>
      <c r="B281">
        <v>1110</v>
      </c>
      <c r="C281">
        <v>726832.2831</v>
      </c>
      <c r="D281">
        <v>4871366.216</v>
      </c>
      <c r="E281" t="s">
        <v>25</v>
      </c>
      <c r="F281">
        <v>81.892600000000002</v>
      </c>
      <c r="G281">
        <v>345</v>
      </c>
      <c r="H281" t="s">
        <v>14</v>
      </c>
      <c r="I281" t="s">
        <v>15</v>
      </c>
      <c r="J281" t="s">
        <v>28</v>
      </c>
      <c r="K281">
        <v>81.669998168945313</v>
      </c>
      <c r="L281">
        <v>81.758796691894531</v>
      </c>
      <c r="M281">
        <v>81.620002746582031</v>
      </c>
      <c r="N281">
        <v>81.758796691894531</v>
      </c>
      <c r="O281">
        <v>82.129798889160156</v>
      </c>
    </row>
    <row r="282" spans="1:15" x14ac:dyDescent="0.25">
      <c r="A282">
        <v>281</v>
      </c>
      <c r="B282">
        <v>1111</v>
      </c>
      <c r="C282">
        <v>726829.75760000001</v>
      </c>
      <c r="D282">
        <v>4871373.1679999996</v>
      </c>
      <c r="E282" t="s">
        <v>25</v>
      </c>
      <c r="F282">
        <v>81.978800000000007</v>
      </c>
      <c r="G282">
        <v>346</v>
      </c>
      <c r="H282" t="s">
        <v>14</v>
      </c>
      <c r="I282" t="s">
        <v>15</v>
      </c>
      <c r="J282" t="s">
        <v>28</v>
      </c>
      <c r="K282">
        <v>81.730003356933594</v>
      </c>
      <c r="L282">
        <v>81.906303405761719</v>
      </c>
      <c r="M282">
        <v>81.919998168945313</v>
      </c>
      <c r="N282">
        <v>81.906303405761719</v>
      </c>
      <c r="O282">
        <v>82.25360107421875</v>
      </c>
    </row>
    <row r="283" spans="1:15" x14ac:dyDescent="0.25">
      <c r="A283">
        <v>282</v>
      </c>
      <c r="B283">
        <v>1112</v>
      </c>
      <c r="C283">
        <v>726827.67920000001</v>
      </c>
      <c r="D283">
        <v>4871379.1469999999</v>
      </c>
      <c r="E283" t="s">
        <v>25</v>
      </c>
      <c r="F283">
        <v>82.076999999999998</v>
      </c>
      <c r="G283">
        <v>347</v>
      </c>
      <c r="H283" t="s">
        <v>14</v>
      </c>
      <c r="I283" t="s">
        <v>15</v>
      </c>
      <c r="J283" t="s">
        <v>28</v>
      </c>
      <c r="K283">
        <v>81.779998779296875</v>
      </c>
      <c r="L283">
        <v>81.875</v>
      </c>
      <c r="M283">
        <v>81.879997253417969</v>
      </c>
      <c r="N283">
        <v>81.875</v>
      </c>
      <c r="O283">
        <v>82.324798583984375</v>
      </c>
    </row>
    <row r="284" spans="1:15" x14ac:dyDescent="0.25">
      <c r="A284">
        <v>283</v>
      </c>
      <c r="B284">
        <v>1113</v>
      </c>
      <c r="C284">
        <v>726825.28859999997</v>
      </c>
      <c r="D284">
        <v>4871385.5690000001</v>
      </c>
      <c r="E284" t="s">
        <v>25</v>
      </c>
      <c r="F284">
        <v>82.185699999999997</v>
      </c>
      <c r="G284">
        <v>348</v>
      </c>
      <c r="H284" t="s">
        <v>14</v>
      </c>
      <c r="I284" t="s">
        <v>15</v>
      </c>
      <c r="J284" t="s">
        <v>28</v>
      </c>
      <c r="K284">
        <v>81.80999755859375</v>
      </c>
      <c r="L284">
        <v>82.092498779296875</v>
      </c>
      <c r="M284">
        <v>82</v>
      </c>
      <c r="N284">
        <v>82.092498779296875</v>
      </c>
      <c r="O284">
        <v>82.416801452636719</v>
      </c>
    </row>
    <row r="285" spans="1:15" x14ac:dyDescent="0.25">
      <c r="A285">
        <v>284</v>
      </c>
      <c r="B285">
        <v>1114</v>
      </c>
      <c r="C285">
        <v>726823.10939999996</v>
      </c>
      <c r="D285">
        <v>4871391.5389999999</v>
      </c>
      <c r="E285" t="s">
        <v>25</v>
      </c>
      <c r="F285">
        <v>82.259500000000003</v>
      </c>
      <c r="G285">
        <v>349</v>
      </c>
      <c r="H285" t="s">
        <v>14</v>
      </c>
      <c r="I285" t="s">
        <v>15</v>
      </c>
      <c r="J285" t="s">
        <v>28</v>
      </c>
      <c r="K285">
        <v>82.080001831054687</v>
      </c>
      <c r="L285">
        <v>82.162498474121094</v>
      </c>
      <c r="M285">
        <v>82.050003051757813</v>
      </c>
      <c r="N285">
        <v>82.162498474121094</v>
      </c>
      <c r="O285">
        <v>82.494003295898437</v>
      </c>
    </row>
    <row r="286" spans="1:15" x14ac:dyDescent="0.25">
      <c r="A286">
        <v>285</v>
      </c>
      <c r="B286">
        <v>1115</v>
      </c>
      <c r="C286">
        <v>726820.81409999996</v>
      </c>
      <c r="D286">
        <v>4871397.8439999996</v>
      </c>
      <c r="E286" t="s">
        <v>25</v>
      </c>
      <c r="F286">
        <v>82.321899999999999</v>
      </c>
      <c r="G286">
        <v>350</v>
      </c>
      <c r="H286" t="s">
        <v>14</v>
      </c>
      <c r="I286" t="s">
        <v>15</v>
      </c>
      <c r="J286" t="s">
        <v>28</v>
      </c>
      <c r="K286">
        <v>82.080001831054687</v>
      </c>
      <c r="L286">
        <v>82.268096923828125</v>
      </c>
      <c r="M286">
        <v>82.300003051757812</v>
      </c>
      <c r="N286">
        <v>82.268096923828125</v>
      </c>
      <c r="O286">
        <v>82.646797180175781</v>
      </c>
    </row>
    <row r="287" spans="1:15" x14ac:dyDescent="0.25">
      <c r="A287">
        <v>286</v>
      </c>
      <c r="B287">
        <v>1116</v>
      </c>
      <c r="C287">
        <v>726818.50249999994</v>
      </c>
      <c r="D287">
        <v>4871404.2319999998</v>
      </c>
      <c r="E287" t="s">
        <v>25</v>
      </c>
      <c r="F287">
        <v>82.420100000000005</v>
      </c>
      <c r="G287">
        <v>351</v>
      </c>
      <c r="H287" t="s">
        <v>14</v>
      </c>
      <c r="I287" t="s">
        <v>15</v>
      </c>
      <c r="J287" t="s">
        <v>28</v>
      </c>
      <c r="K287">
        <v>82.169998168945313</v>
      </c>
      <c r="L287">
        <v>82.314399719238281</v>
      </c>
      <c r="M287">
        <v>82.290000915527344</v>
      </c>
      <c r="N287">
        <v>82.314399719238281</v>
      </c>
      <c r="O287">
        <v>82.73590087890625</v>
      </c>
    </row>
    <row r="288" spans="1:15" x14ac:dyDescent="0.25">
      <c r="A288">
        <v>287</v>
      </c>
      <c r="B288">
        <v>1117</v>
      </c>
      <c r="C288">
        <v>726816.18629999994</v>
      </c>
      <c r="D288">
        <v>4871410.5140000004</v>
      </c>
      <c r="E288" t="s">
        <v>25</v>
      </c>
      <c r="F288">
        <v>82.503699999999995</v>
      </c>
      <c r="G288">
        <v>352</v>
      </c>
      <c r="H288" t="s">
        <v>14</v>
      </c>
      <c r="I288" t="s">
        <v>15</v>
      </c>
      <c r="J288" t="s">
        <v>28</v>
      </c>
      <c r="K288">
        <v>82.25</v>
      </c>
      <c r="L288">
        <v>82.471298217773438</v>
      </c>
      <c r="M288">
        <v>82.510002136230469</v>
      </c>
      <c r="N288">
        <v>82.471298217773438</v>
      </c>
      <c r="O288">
        <v>82.775703430175781</v>
      </c>
    </row>
    <row r="289" spans="1:15" x14ac:dyDescent="0.25">
      <c r="A289">
        <v>288</v>
      </c>
      <c r="B289">
        <v>1118</v>
      </c>
      <c r="C289">
        <v>726813.87879999995</v>
      </c>
      <c r="D289">
        <v>4871416.7779999999</v>
      </c>
      <c r="E289" t="s">
        <v>25</v>
      </c>
      <c r="F289">
        <v>82.606399999999994</v>
      </c>
      <c r="G289">
        <v>353</v>
      </c>
      <c r="H289" t="s">
        <v>14</v>
      </c>
      <c r="I289" t="s">
        <v>15</v>
      </c>
      <c r="J289" t="s">
        <v>28</v>
      </c>
      <c r="K289">
        <v>82.319999694824219</v>
      </c>
      <c r="L289">
        <v>82.488700866699219</v>
      </c>
      <c r="M289">
        <v>82.5</v>
      </c>
      <c r="N289">
        <v>82.488700866699219</v>
      </c>
      <c r="O289">
        <v>82.85150146484375</v>
      </c>
    </row>
    <row r="290" spans="1:15" x14ac:dyDescent="0.25">
      <c r="A290">
        <v>289</v>
      </c>
      <c r="B290">
        <v>1119</v>
      </c>
      <c r="C290">
        <v>726811.60649999999</v>
      </c>
      <c r="D290">
        <v>4871423.216</v>
      </c>
      <c r="E290" t="s">
        <v>25</v>
      </c>
      <c r="F290">
        <v>82.678200000000004</v>
      </c>
      <c r="G290">
        <v>354</v>
      </c>
      <c r="H290" t="s">
        <v>14</v>
      </c>
      <c r="I290" t="s">
        <v>15</v>
      </c>
      <c r="J290" t="s">
        <v>28</v>
      </c>
      <c r="K290">
        <v>82.510002136230469</v>
      </c>
      <c r="L290">
        <v>82.575599670410156</v>
      </c>
      <c r="M290">
        <v>82.569999694824219</v>
      </c>
      <c r="N290">
        <v>82.575599670410156</v>
      </c>
      <c r="O290">
        <v>82.925201416015625</v>
      </c>
    </row>
    <row r="291" spans="1:15" x14ac:dyDescent="0.25">
      <c r="A291">
        <v>290</v>
      </c>
      <c r="B291">
        <v>1120</v>
      </c>
      <c r="C291">
        <v>726809.10939999996</v>
      </c>
      <c r="D291">
        <v>4871430.1840000004</v>
      </c>
      <c r="E291" t="s">
        <v>25</v>
      </c>
      <c r="F291">
        <v>82.788399999999996</v>
      </c>
      <c r="G291">
        <v>355</v>
      </c>
      <c r="H291" t="s">
        <v>14</v>
      </c>
      <c r="I291" t="s">
        <v>15</v>
      </c>
      <c r="J291" t="s">
        <v>28</v>
      </c>
      <c r="K291">
        <v>82.540000915527344</v>
      </c>
      <c r="L291">
        <v>82.712501525878906</v>
      </c>
      <c r="M291">
        <v>82.709999084472656</v>
      </c>
      <c r="N291">
        <v>82.712501525878906</v>
      </c>
      <c r="O291">
        <v>82.984596252441406</v>
      </c>
    </row>
    <row r="292" spans="1:15" x14ac:dyDescent="0.25">
      <c r="A292">
        <v>291</v>
      </c>
      <c r="B292">
        <v>1121</v>
      </c>
      <c r="C292">
        <v>726806.75190000003</v>
      </c>
      <c r="D292">
        <v>4871436.6359999999</v>
      </c>
      <c r="E292" t="s">
        <v>25</v>
      </c>
      <c r="F292">
        <v>82.882400000000004</v>
      </c>
      <c r="G292">
        <v>356</v>
      </c>
      <c r="H292" t="s">
        <v>14</v>
      </c>
      <c r="I292" t="s">
        <v>15</v>
      </c>
      <c r="J292" t="s">
        <v>28</v>
      </c>
      <c r="K292">
        <v>82.669998168945313</v>
      </c>
      <c r="L292">
        <v>82.831901550292969</v>
      </c>
      <c r="M292">
        <v>82.790000915527344</v>
      </c>
      <c r="N292">
        <v>82.831901550292969</v>
      </c>
      <c r="O292">
        <v>83.142997741699219</v>
      </c>
    </row>
    <row r="293" spans="1:15" x14ac:dyDescent="0.25">
      <c r="A293">
        <v>292</v>
      </c>
      <c r="B293">
        <v>1122</v>
      </c>
      <c r="C293">
        <v>726804.29020000005</v>
      </c>
      <c r="D293">
        <v>4871443.4929999998</v>
      </c>
      <c r="E293" t="s">
        <v>25</v>
      </c>
      <c r="F293">
        <v>82.911600000000007</v>
      </c>
      <c r="G293">
        <v>357</v>
      </c>
      <c r="H293" t="s">
        <v>14</v>
      </c>
      <c r="I293" t="s">
        <v>15</v>
      </c>
      <c r="J293" t="s">
        <v>28</v>
      </c>
      <c r="K293">
        <v>82.680000305175781</v>
      </c>
      <c r="L293">
        <v>82.914398193359375</v>
      </c>
      <c r="M293">
        <v>82.959999084472656</v>
      </c>
      <c r="N293">
        <v>82.914398193359375</v>
      </c>
      <c r="O293">
        <v>83.139999389648437</v>
      </c>
    </row>
    <row r="294" spans="1:15" x14ac:dyDescent="0.25">
      <c r="A294">
        <v>293</v>
      </c>
      <c r="B294">
        <v>1123</v>
      </c>
      <c r="C294">
        <v>726801.85699999996</v>
      </c>
      <c r="D294">
        <v>4871450.5</v>
      </c>
      <c r="E294" t="s">
        <v>25</v>
      </c>
      <c r="F294">
        <v>83.042900000000003</v>
      </c>
      <c r="G294">
        <v>358</v>
      </c>
      <c r="H294" t="s">
        <v>14</v>
      </c>
      <c r="I294" t="s">
        <v>15</v>
      </c>
      <c r="J294" t="s">
        <v>28</v>
      </c>
      <c r="K294">
        <v>82.839996337890625</v>
      </c>
      <c r="L294">
        <v>83.042503356933594</v>
      </c>
      <c r="M294">
        <v>83.080001831054688</v>
      </c>
      <c r="N294">
        <v>83.042503356933594</v>
      </c>
      <c r="O294">
        <v>83.329299926757812</v>
      </c>
    </row>
    <row r="295" spans="1:15" x14ac:dyDescent="0.25">
      <c r="A295">
        <v>294</v>
      </c>
      <c r="B295">
        <v>1124</v>
      </c>
      <c r="C295">
        <v>726799.22140000004</v>
      </c>
      <c r="D295">
        <v>4871457.6119999997</v>
      </c>
      <c r="E295" t="s">
        <v>25</v>
      </c>
      <c r="F295">
        <v>83.135999999999996</v>
      </c>
      <c r="G295">
        <v>359</v>
      </c>
      <c r="H295" t="s">
        <v>14</v>
      </c>
      <c r="I295" t="s">
        <v>15</v>
      </c>
      <c r="J295" t="s">
        <v>28</v>
      </c>
      <c r="K295">
        <v>82.959999084472656</v>
      </c>
      <c r="L295">
        <v>82.971298217773437</v>
      </c>
      <c r="M295">
        <v>83.069999694824219</v>
      </c>
      <c r="N295">
        <v>82.971298217773437</v>
      </c>
      <c r="O295">
        <v>83.307701110839844</v>
      </c>
    </row>
    <row r="296" spans="1:15" x14ac:dyDescent="0.25">
      <c r="A296">
        <v>295</v>
      </c>
      <c r="B296">
        <v>1125</v>
      </c>
      <c r="C296">
        <v>726796.71680000005</v>
      </c>
      <c r="D296">
        <v>4871464.7460000003</v>
      </c>
      <c r="E296" t="s">
        <v>25</v>
      </c>
      <c r="F296">
        <v>83.202699999999993</v>
      </c>
      <c r="G296">
        <v>360</v>
      </c>
      <c r="H296" t="s">
        <v>14</v>
      </c>
      <c r="I296" t="s">
        <v>15</v>
      </c>
      <c r="J296" t="s">
        <v>28</v>
      </c>
      <c r="K296">
        <v>83.040000915527344</v>
      </c>
      <c r="L296">
        <v>83.183097839355469</v>
      </c>
      <c r="M296">
        <v>83.120002746582031</v>
      </c>
      <c r="N296">
        <v>83.183097839355469</v>
      </c>
      <c r="O296">
        <v>83.440299987792969</v>
      </c>
    </row>
    <row r="297" spans="1:15" x14ac:dyDescent="0.25">
      <c r="A297">
        <v>296</v>
      </c>
      <c r="B297">
        <v>1126</v>
      </c>
      <c r="C297">
        <v>726794.19019999995</v>
      </c>
      <c r="D297">
        <v>4871471.5530000003</v>
      </c>
      <c r="E297" t="s">
        <v>25</v>
      </c>
      <c r="F297">
        <v>83.296999999999997</v>
      </c>
      <c r="G297">
        <v>361</v>
      </c>
      <c r="H297" t="s">
        <v>14</v>
      </c>
      <c r="I297" t="s">
        <v>15</v>
      </c>
      <c r="J297" t="s">
        <v>28</v>
      </c>
      <c r="K297">
        <v>83.139999389648437</v>
      </c>
      <c r="L297">
        <v>83.11810302734375</v>
      </c>
      <c r="M297">
        <v>83.169998168945313</v>
      </c>
      <c r="N297">
        <v>83.11810302734375</v>
      </c>
      <c r="O297">
        <v>83.451896667480469</v>
      </c>
    </row>
    <row r="298" spans="1:15" x14ac:dyDescent="0.25">
      <c r="A298">
        <v>297</v>
      </c>
      <c r="B298">
        <v>1127</v>
      </c>
      <c r="C298">
        <v>726791.68169999996</v>
      </c>
      <c r="D298">
        <v>4871478.3509999998</v>
      </c>
      <c r="E298" t="s">
        <v>25</v>
      </c>
      <c r="F298">
        <v>83.378200000000007</v>
      </c>
      <c r="G298">
        <v>362</v>
      </c>
      <c r="H298" t="s">
        <v>14</v>
      </c>
      <c r="I298" t="s">
        <v>15</v>
      </c>
      <c r="J298" t="s">
        <v>28</v>
      </c>
      <c r="K298">
        <v>83.209999084472656</v>
      </c>
      <c r="L298">
        <v>83.276901245117188</v>
      </c>
      <c r="M298">
        <v>83.239997863769531</v>
      </c>
      <c r="N298">
        <v>83.276901245117188</v>
      </c>
      <c r="O298">
        <v>83.577796936035156</v>
      </c>
    </row>
    <row r="299" spans="1:15" x14ac:dyDescent="0.25">
      <c r="A299">
        <v>298</v>
      </c>
      <c r="B299">
        <v>1128</v>
      </c>
      <c r="C299">
        <v>726789.17209999997</v>
      </c>
      <c r="D299">
        <v>4871485.1119999997</v>
      </c>
      <c r="E299" t="s">
        <v>25</v>
      </c>
      <c r="F299">
        <v>83.451499999999996</v>
      </c>
      <c r="G299">
        <v>363</v>
      </c>
      <c r="H299" t="s">
        <v>14</v>
      </c>
      <c r="I299" t="s">
        <v>15</v>
      </c>
      <c r="J299" t="s">
        <v>28</v>
      </c>
      <c r="K299">
        <v>83.239997863769531</v>
      </c>
      <c r="L299">
        <v>83.526702880859375</v>
      </c>
      <c r="M299">
        <v>83.510002136230469</v>
      </c>
      <c r="N299">
        <v>83.553703308105469</v>
      </c>
      <c r="O299">
        <v>83.618896484375</v>
      </c>
    </row>
    <row r="300" spans="1:15" x14ac:dyDescent="0.25">
      <c r="A300">
        <v>299</v>
      </c>
      <c r="B300">
        <v>1129</v>
      </c>
      <c r="C300">
        <v>726786.93850000005</v>
      </c>
      <c r="D300">
        <v>4871491.5599999996</v>
      </c>
      <c r="E300" t="s">
        <v>25</v>
      </c>
      <c r="F300">
        <v>83.467699999999994</v>
      </c>
      <c r="G300">
        <v>364</v>
      </c>
      <c r="H300" t="s">
        <v>14</v>
      </c>
      <c r="I300" t="s">
        <v>15</v>
      </c>
      <c r="J300" t="s">
        <v>28</v>
      </c>
      <c r="K300">
        <v>83.269996643066406</v>
      </c>
      <c r="L300">
        <v>83.355598449707031</v>
      </c>
      <c r="M300">
        <v>83.319999694824219</v>
      </c>
      <c r="N300">
        <v>83.355598449707031</v>
      </c>
      <c r="O300">
        <v>83.725700378417969</v>
      </c>
    </row>
    <row r="301" spans="1:15" x14ac:dyDescent="0.25">
      <c r="A301">
        <v>300</v>
      </c>
      <c r="B301">
        <v>1130</v>
      </c>
      <c r="C301">
        <v>726784.67</v>
      </c>
      <c r="D301">
        <v>4871497.824</v>
      </c>
      <c r="E301" t="s">
        <v>25</v>
      </c>
      <c r="F301">
        <v>83.564499999999995</v>
      </c>
      <c r="G301">
        <v>365</v>
      </c>
      <c r="H301" t="s">
        <v>14</v>
      </c>
      <c r="I301" t="s">
        <v>15</v>
      </c>
      <c r="J301" t="s">
        <v>28</v>
      </c>
      <c r="K301">
        <v>83.370002746582031</v>
      </c>
      <c r="L301">
        <v>83.513099670410156</v>
      </c>
      <c r="M301">
        <v>83.430000305175781</v>
      </c>
      <c r="N301">
        <v>83.513099670410156</v>
      </c>
      <c r="O301">
        <v>83.809799194335938</v>
      </c>
    </row>
    <row r="302" spans="1:15" x14ac:dyDescent="0.25">
      <c r="A302">
        <v>301</v>
      </c>
      <c r="B302">
        <v>1131</v>
      </c>
      <c r="C302">
        <v>726782.28460000001</v>
      </c>
      <c r="D302">
        <v>4871504.318</v>
      </c>
      <c r="E302" t="s">
        <v>25</v>
      </c>
      <c r="F302">
        <v>83.632099999999994</v>
      </c>
      <c r="G302">
        <v>366</v>
      </c>
      <c r="H302" t="s">
        <v>14</v>
      </c>
      <c r="I302" t="s">
        <v>15</v>
      </c>
      <c r="J302" t="s">
        <v>28</v>
      </c>
      <c r="K302">
        <v>83.529998779296875</v>
      </c>
      <c r="L302">
        <v>83.535003662109375</v>
      </c>
      <c r="M302">
        <v>82.589996337890625</v>
      </c>
      <c r="N302">
        <v>83.535003662109375</v>
      </c>
      <c r="O302">
        <v>83.91510009765625</v>
      </c>
    </row>
    <row r="303" spans="1:15" x14ac:dyDescent="0.25">
      <c r="A303">
        <v>302</v>
      </c>
      <c r="B303">
        <v>1132</v>
      </c>
      <c r="C303">
        <v>726779.9669</v>
      </c>
      <c r="D303">
        <v>4871510.8590000002</v>
      </c>
      <c r="E303" t="s">
        <v>25</v>
      </c>
      <c r="F303">
        <v>83.728300000000004</v>
      </c>
      <c r="G303">
        <v>367</v>
      </c>
      <c r="H303" t="s">
        <v>14</v>
      </c>
      <c r="I303" t="s">
        <v>15</v>
      </c>
      <c r="J303" t="s">
        <v>28</v>
      </c>
      <c r="K303">
        <v>83.519996643066406</v>
      </c>
      <c r="L303">
        <v>83.646202087402344</v>
      </c>
      <c r="M303">
        <v>83.629997253417969</v>
      </c>
      <c r="N303">
        <v>83.646202087402344</v>
      </c>
      <c r="O303">
        <v>83.953300476074219</v>
      </c>
    </row>
    <row r="304" spans="1:15" x14ac:dyDescent="0.25">
      <c r="A304">
        <v>303</v>
      </c>
      <c r="B304">
        <v>1133</v>
      </c>
      <c r="C304">
        <v>726777.42929999996</v>
      </c>
      <c r="D304">
        <v>4871517.7829999998</v>
      </c>
      <c r="E304" t="s">
        <v>25</v>
      </c>
      <c r="F304">
        <v>83.79</v>
      </c>
      <c r="G304">
        <v>368</v>
      </c>
      <c r="H304" t="s">
        <v>14</v>
      </c>
      <c r="I304" t="s">
        <v>15</v>
      </c>
      <c r="J304" t="s">
        <v>28</v>
      </c>
      <c r="K304">
        <v>83.669998168945313</v>
      </c>
      <c r="L304">
        <v>83.667503356933594</v>
      </c>
      <c r="M304">
        <v>83.779998779296875</v>
      </c>
      <c r="N304">
        <v>83.667503356933594</v>
      </c>
      <c r="O304">
        <v>84.089103698730469</v>
      </c>
    </row>
    <row r="305" spans="1:15" x14ac:dyDescent="0.25">
      <c r="A305">
        <v>304</v>
      </c>
      <c r="B305">
        <v>1134</v>
      </c>
      <c r="C305">
        <v>726774.73270000005</v>
      </c>
      <c r="D305">
        <v>4871525.0520000001</v>
      </c>
      <c r="E305" t="s">
        <v>25</v>
      </c>
      <c r="F305">
        <v>83.872900000000001</v>
      </c>
      <c r="G305">
        <v>369</v>
      </c>
      <c r="H305" t="s">
        <v>14</v>
      </c>
      <c r="I305" t="s">
        <v>15</v>
      </c>
      <c r="J305" t="s">
        <v>28</v>
      </c>
      <c r="K305">
        <v>83.75</v>
      </c>
      <c r="L305">
        <v>83.768798828125</v>
      </c>
      <c r="M305">
        <v>83.660003662109375</v>
      </c>
      <c r="N305">
        <v>83.768798828125</v>
      </c>
      <c r="O305">
        <v>84.112098693847656</v>
      </c>
    </row>
    <row r="306" spans="1:15" x14ac:dyDescent="0.25">
      <c r="A306">
        <v>305</v>
      </c>
      <c r="B306">
        <v>1135</v>
      </c>
      <c r="C306">
        <v>726772.58180000004</v>
      </c>
      <c r="D306">
        <v>4871531.0999999996</v>
      </c>
      <c r="E306" t="s">
        <v>25</v>
      </c>
      <c r="F306">
        <v>83.941100000000006</v>
      </c>
      <c r="G306">
        <v>370</v>
      </c>
      <c r="H306" t="s">
        <v>14</v>
      </c>
      <c r="I306" t="s">
        <v>15</v>
      </c>
      <c r="J306" t="s">
        <v>28</v>
      </c>
      <c r="K306">
        <v>83.800003051757813</v>
      </c>
      <c r="L306">
        <v>83.912498474121094</v>
      </c>
      <c r="M306">
        <v>83.910003662109375</v>
      </c>
      <c r="N306">
        <v>83.912498474121094</v>
      </c>
      <c r="O306">
        <v>84.12030029296875</v>
      </c>
    </row>
    <row r="307" spans="1:15" x14ac:dyDescent="0.25">
      <c r="A307">
        <v>306</v>
      </c>
      <c r="B307">
        <v>1136</v>
      </c>
      <c r="C307">
        <v>726770.34470000002</v>
      </c>
      <c r="D307">
        <v>4871537.2510000002</v>
      </c>
      <c r="E307" t="s">
        <v>25</v>
      </c>
      <c r="F307">
        <v>83.969099999999997</v>
      </c>
      <c r="G307">
        <v>371</v>
      </c>
      <c r="H307" t="s">
        <v>14</v>
      </c>
      <c r="I307" t="s">
        <v>15</v>
      </c>
      <c r="J307" t="s">
        <v>28</v>
      </c>
      <c r="K307">
        <v>83.839996337890625</v>
      </c>
      <c r="L307">
        <v>83.89129638671875</v>
      </c>
      <c r="M307">
        <v>83.889999389648438</v>
      </c>
      <c r="N307">
        <v>83.89129638671875</v>
      </c>
      <c r="O307">
        <v>84.255302429199219</v>
      </c>
    </row>
    <row r="308" spans="1:15" x14ac:dyDescent="0.25">
      <c r="A308">
        <v>307</v>
      </c>
      <c r="B308">
        <v>1137</v>
      </c>
      <c r="C308">
        <v>726768.13309999998</v>
      </c>
      <c r="D308">
        <v>4871543.318</v>
      </c>
      <c r="E308" t="s">
        <v>25</v>
      </c>
      <c r="F308">
        <v>84.049599999999998</v>
      </c>
      <c r="G308">
        <v>372</v>
      </c>
      <c r="H308" t="s">
        <v>14</v>
      </c>
      <c r="I308" t="s">
        <v>15</v>
      </c>
      <c r="J308" t="s">
        <v>28</v>
      </c>
      <c r="K308">
        <v>83.919998168945313</v>
      </c>
      <c r="L308">
        <v>83.9761962890625</v>
      </c>
      <c r="M308">
        <v>83.94000244140625</v>
      </c>
      <c r="N308">
        <v>83.9761962890625</v>
      </c>
      <c r="O308">
        <v>84.25250244140625</v>
      </c>
    </row>
    <row r="309" spans="1:15" x14ac:dyDescent="0.25">
      <c r="A309">
        <v>308</v>
      </c>
      <c r="B309">
        <v>1138</v>
      </c>
      <c r="C309">
        <v>726765.36560000002</v>
      </c>
      <c r="D309">
        <v>4871550.8449999997</v>
      </c>
      <c r="E309" t="s">
        <v>25</v>
      </c>
      <c r="F309">
        <v>84.148700000000005</v>
      </c>
      <c r="G309">
        <v>373</v>
      </c>
      <c r="H309" t="s">
        <v>14</v>
      </c>
      <c r="I309" t="s">
        <v>15</v>
      </c>
      <c r="J309" t="s">
        <v>28</v>
      </c>
      <c r="K309">
        <v>84</v>
      </c>
      <c r="L309">
        <v>83.807296752929688</v>
      </c>
      <c r="M309">
        <v>83.389999389648438</v>
      </c>
      <c r="N309">
        <v>83.861297607421875</v>
      </c>
      <c r="O309">
        <v>84.39739990234375</v>
      </c>
    </row>
    <row r="310" spans="1:15" x14ac:dyDescent="0.25">
      <c r="A310">
        <v>309</v>
      </c>
      <c r="B310">
        <v>1139</v>
      </c>
      <c r="C310">
        <v>726762.63410000002</v>
      </c>
      <c r="D310">
        <v>4871558.341</v>
      </c>
      <c r="E310" t="s">
        <v>25</v>
      </c>
      <c r="F310">
        <v>84.242900000000006</v>
      </c>
      <c r="G310">
        <v>374</v>
      </c>
      <c r="H310" t="s">
        <v>14</v>
      </c>
      <c r="I310" t="s">
        <v>15</v>
      </c>
      <c r="J310" t="s">
        <v>28</v>
      </c>
      <c r="K310">
        <v>84.050003051757812</v>
      </c>
      <c r="L310">
        <v>84.152496337890625</v>
      </c>
      <c r="M310">
        <v>84.239997863769531</v>
      </c>
      <c r="N310">
        <v>84.152496337890625</v>
      </c>
      <c r="O310">
        <v>84.375297546386719</v>
      </c>
    </row>
    <row r="311" spans="1:15" x14ac:dyDescent="0.25">
      <c r="A311">
        <v>310</v>
      </c>
      <c r="B311">
        <v>1140</v>
      </c>
      <c r="C311">
        <v>726760.15839999996</v>
      </c>
      <c r="D311">
        <v>4871565.1660000002</v>
      </c>
      <c r="E311" t="s">
        <v>25</v>
      </c>
      <c r="F311">
        <v>84.289699999999996</v>
      </c>
      <c r="G311">
        <v>375</v>
      </c>
      <c r="H311" t="s">
        <v>14</v>
      </c>
      <c r="I311" t="s">
        <v>15</v>
      </c>
      <c r="J311" t="s">
        <v>28</v>
      </c>
      <c r="K311">
        <v>84.169998168945313</v>
      </c>
      <c r="L311">
        <v>84.316299438476563</v>
      </c>
      <c r="M311">
        <v>84.279998779296875</v>
      </c>
      <c r="N311">
        <v>84.316299438476563</v>
      </c>
      <c r="O311">
        <v>84.533302307128906</v>
      </c>
    </row>
    <row r="312" spans="1:15" x14ac:dyDescent="0.25">
      <c r="A312">
        <v>311</v>
      </c>
      <c r="B312">
        <v>1141</v>
      </c>
      <c r="C312">
        <v>726757.85259999998</v>
      </c>
      <c r="D312">
        <v>4871571.5769999996</v>
      </c>
      <c r="E312" t="s">
        <v>25</v>
      </c>
      <c r="F312">
        <v>84.371499999999997</v>
      </c>
      <c r="G312">
        <v>376</v>
      </c>
      <c r="H312" t="s">
        <v>14</v>
      </c>
      <c r="I312" t="s">
        <v>15</v>
      </c>
      <c r="J312" t="s">
        <v>28</v>
      </c>
      <c r="K312">
        <v>84.19000244140625</v>
      </c>
      <c r="L312">
        <v>84.364402770996094</v>
      </c>
      <c r="M312">
        <v>84.430000305175781</v>
      </c>
      <c r="N312">
        <v>84.364402770996094</v>
      </c>
      <c r="O312">
        <v>84.516799926757813</v>
      </c>
    </row>
    <row r="313" spans="1:15" x14ac:dyDescent="0.25">
      <c r="A313">
        <v>312</v>
      </c>
      <c r="B313">
        <v>1142</v>
      </c>
      <c r="C313">
        <v>726755.47250000003</v>
      </c>
      <c r="D313">
        <v>4871578.1509999996</v>
      </c>
      <c r="E313" t="s">
        <v>25</v>
      </c>
      <c r="F313">
        <v>84.404399999999995</v>
      </c>
      <c r="G313">
        <v>377</v>
      </c>
      <c r="H313" t="s">
        <v>14</v>
      </c>
      <c r="I313" t="s">
        <v>15</v>
      </c>
      <c r="J313" t="s">
        <v>28</v>
      </c>
      <c r="K313">
        <v>84.230003356933594</v>
      </c>
      <c r="L313">
        <v>84.3988037109375</v>
      </c>
      <c r="M313">
        <v>84.419998168945313</v>
      </c>
      <c r="N313">
        <v>84.3988037109375</v>
      </c>
      <c r="O313">
        <v>84.672897338867188</v>
      </c>
    </row>
    <row r="314" spans="1:15" x14ac:dyDescent="0.25">
      <c r="A314">
        <v>313</v>
      </c>
      <c r="B314">
        <v>1143</v>
      </c>
      <c r="C314">
        <v>726753.41240000003</v>
      </c>
      <c r="D314">
        <v>4871584</v>
      </c>
      <c r="E314" t="s">
        <v>25</v>
      </c>
      <c r="F314">
        <v>84.494200000000006</v>
      </c>
      <c r="G314">
        <v>378</v>
      </c>
      <c r="H314" t="s">
        <v>14</v>
      </c>
      <c r="I314" t="s">
        <v>15</v>
      </c>
      <c r="J314" t="s">
        <v>28</v>
      </c>
      <c r="K314">
        <v>84.180000305175781</v>
      </c>
      <c r="L314">
        <v>84.342498779296875</v>
      </c>
      <c r="M314">
        <v>84.349998474121094</v>
      </c>
      <c r="N314">
        <v>84.342498779296875</v>
      </c>
      <c r="O314">
        <v>84.682899475097656</v>
      </c>
    </row>
    <row r="315" spans="1:15" x14ac:dyDescent="0.25">
      <c r="A315">
        <v>314</v>
      </c>
      <c r="B315">
        <v>1144</v>
      </c>
      <c r="C315">
        <v>726751.02980000002</v>
      </c>
      <c r="D315">
        <v>4871590.3640000001</v>
      </c>
      <c r="E315" t="s">
        <v>25</v>
      </c>
      <c r="F315">
        <v>84.555499999999995</v>
      </c>
      <c r="G315">
        <v>379</v>
      </c>
      <c r="H315" t="s">
        <v>14</v>
      </c>
      <c r="I315" t="s">
        <v>15</v>
      </c>
      <c r="J315" t="s">
        <v>28</v>
      </c>
      <c r="K315">
        <v>84.290000915527344</v>
      </c>
      <c r="L315">
        <v>84.525596618652344</v>
      </c>
      <c r="M315">
        <v>84.489997863769531</v>
      </c>
      <c r="N315">
        <v>84.525596618652344</v>
      </c>
      <c r="O315">
        <v>84.866401672363281</v>
      </c>
    </row>
    <row r="316" spans="1:15" x14ac:dyDescent="0.25">
      <c r="A316">
        <v>315</v>
      </c>
      <c r="B316">
        <v>1145</v>
      </c>
      <c r="C316">
        <v>726748.68299999996</v>
      </c>
      <c r="D316">
        <v>4871596.6730000004</v>
      </c>
      <c r="E316" t="s">
        <v>25</v>
      </c>
      <c r="F316">
        <v>84.649900000000002</v>
      </c>
      <c r="G316">
        <v>380</v>
      </c>
      <c r="H316" t="s">
        <v>14</v>
      </c>
      <c r="I316" t="s">
        <v>15</v>
      </c>
      <c r="J316" t="s">
        <v>28</v>
      </c>
      <c r="K316">
        <v>84.389999389648437</v>
      </c>
      <c r="L316">
        <v>84.5718994140625</v>
      </c>
      <c r="M316">
        <v>84.580001831054688</v>
      </c>
      <c r="N316">
        <v>84.5718994140625</v>
      </c>
      <c r="O316">
        <v>84.885002136230469</v>
      </c>
    </row>
    <row r="317" spans="1:15" x14ac:dyDescent="0.25">
      <c r="A317">
        <v>316</v>
      </c>
      <c r="B317">
        <v>1146</v>
      </c>
      <c r="C317">
        <v>726746.3088</v>
      </c>
      <c r="D317">
        <v>4871603.1749999998</v>
      </c>
      <c r="E317" t="s">
        <v>25</v>
      </c>
      <c r="F317">
        <v>84.6875</v>
      </c>
      <c r="G317">
        <v>381</v>
      </c>
      <c r="H317" t="s">
        <v>14</v>
      </c>
      <c r="I317" t="s">
        <v>15</v>
      </c>
      <c r="J317" t="s">
        <v>28</v>
      </c>
      <c r="K317">
        <v>84.489997863769531</v>
      </c>
      <c r="L317">
        <v>84.786201477050781</v>
      </c>
      <c r="M317">
        <v>84.769996643066406</v>
      </c>
      <c r="N317">
        <v>84.786201477050781</v>
      </c>
      <c r="O317">
        <v>85.04840087890625</v>
      </c>
    </row>
    <row r="318" spans="1:15" x14ac:dyDescent="0.25">
      <c r="A318">
        <v>317</v>
      </c>
      <c r="B318">
        <v>1147</v>
      </c>
      <c r="C318">
        <v>726743.88159999996</v>
      </c>
      <c r="D318">
        <v>4871609.3689999999</v>
      </c>
      <c r="E318" t="s">
        <v>25</v>
      </c>
      <c r="F318">
        <v>84.793300000000002</v>
      </c>
      <c r="G318">
        <v>382</v>
      </c>
      <c r="H318" t="s">
        <v>14</v>
      </c>
      <c r="I318" t="s">
        <v>15</v>
      </c>
      <c r="J318" t="s">
        <v>28</v>
      </c>
      <c r="K318">
        <v>84.550003051757812</v>
      </c>
      <c r="L318">
        <v>84.720001220703125</v>
      </c>
      <c r="M318">
        <v>84.830001831054687</v>
      </c>
      <c r="N318">
        <v>84.720001220703125</v>
      </c>
      <c r="O318">
        <v>85.100303649902344</v>
      </c>
    </row>
    <row r="319" spans="1:15" x14ac:dyDescent="0.25">
      <c r="A319">
        <v>318</v>
      </c>
      <c r="B319">
        <v>1148</v>
      </c>
      <c r="C319">
        <v>726741.53289999999</v>
      </c>
      <c r="D319">
        <v>4871615.68</v>
      </c>
      <c r="E319" t="s">
        <v>25</v>
      </c>
      <c r="F319">
        <v>84.825199999999995</v>
      </c>
      <c r="G319">
        <v>383</v>
      </c>
      <c r="H319" t="s">
        <v>14</v>
      </c>
      <c r="I319" t="s">
        <v>15</v>
      </c>
      <c r="J319" t="s">
        <v>28</v>
      </c>
      <c r="K319">
        <v>84.540000915527344</v>
      </c>
      <c r="L319">
        <v>84.679397583007813</v>
      </c>
      <c r="M319">
        <v>84.709999084472656</v>
      </c>
      <c r="N319">
        <v>84.679397583007813</v>
      </c>
      <c r="O319">
        <v>85.146697998046875</v>
      </c>
    </row>
    <row r="320" spans="1:15" x14ac:dyDescent="0.25">
      <c r="A320">
        <v>319</v>
      </c>
      <c r="B320">
        <v>1149</v>
      </c>
      <c r="C320">
        <v>726738.73450000002</v>
      </c>
      <c r="D320">
        <v>4871622.5789999999</v>
      </c>
      <c r="E320" t="s">
        <v>25</v>
      </c>
      <c r="F320">
        <v>84.813299999999998</v>
      </c>
      <c r="G320">
        <v>384</v>
      </c>
      <c r="H320" t="s">
        <v>14</v>
      </c>
      <c r="I320" t="s">
        <v>15</v>
      </c>
      <c r="J320" t="s">
        <v>28</v>
      </c>
      <c r="K320">
        <v>84.620002746582031</v>
      </c>
      <c r="L320">
        <v>84.715599060058594</v>
      </c>
      <c r="M320">
        <v>84.620002746582031</v>
      </c>
      <c r="N320">
        <v>84.715599060058594</v>
      </c>
      <c r="O320">
        <v>85.135696411132813</v>
      </c>
    </row>
    <row r="321" spans="1:15" x14ac:dyDescent="0.25">
      <c r="A321">
        <v>320</v>
      </c>
      <c r="B321">
        <v>1150</v>
      </c>
      <c r="C321">
        <v>726736.28650000005</v>
      </c>
      <c r="D321">
        <v>4871629.3540000003</v>
      </c>
      <c r="E321" t="s">
        <v>25</v>
      </c>
      <c r="F321">
        <v>84.760099999999994</v>
      </c>
      <c r="G321">
        <v>385</v>
      </c>
      <c r="H321" t="s">
        <v>14</v>
      </c>
      <c r="I321" t="s">
        <v>15</v>
      </c>
      <c r="J321" t="s">
        <v>28</v>
      </c>
      <c r="K321">
        <v>84.510002136230469</v>
      </c>
      <c r="L321">
        <v>84.726898193359375</v>
      </c>
      <c r="M321">
        <v>84.779998779296875</v>
      </c>
      <c r="N321">
        <v>84.726898193359375</v>
      </c>
      <c r="O321">
        <v>85.135299682617188</v>
      </c>
    </row>
    <row r="322" spans="1:15" x14ac:dyDescent="0.25">
      <c r="A322">
        <v>321</v>
      </c>
      <c r="B322">
        <v>1151</v>
      </c>
      <c r="C322">
        <v>726730.36289999995</v>
      </c>
      <c r="D322">
        <v>4871627.1710000001</v>
      </c>
      <c r="E322" t="s">
        <v>24</v>
      </c>
      <c r="F322">
        <v>84.819400000000002</v>
      </c>
      <c r="G322">
        <v>386</v>
      </c>
      <c r="H322" t="s">
        <v>14</v>
      </c>
      <c r="I322" t="s">
        <v>15</v>
      </c>
      <c r="J322" t="s">
        <v>28</v>
      </c>
      <c r="K322">
        <v>84.540000915527344</v>
      </c>
      <c r="L322">
        <v>84.800003051757813</v>
      </c>
      <c r="M322">
        <v>84.779998779296875</v>
      </c>
      <c r="N322">
        <v>84.800003051757813</v>
      </c>
      <c r="O322">
        <v>85.151298522949219</v>
      </c>
    </row>
    <row r="323" spans="1:15" x14ac:dyDescent="0.25">
      <c r="A323">
        <v>322</v>
      </c>
      <c r="B323">
        <v>1152</v>
      </c>
      <c r="C323">
        <v>726723.71840000001</v>
      </c>
      <c r="D323">
        <v>4871624.6189999999</v>
      </c>
      <c r="E323" t="s">
        <v>24</v>
      </c>
      <c r="F323">
        <v>84.955600000000004</v>
      </c>
      <c r="G323">
        <v>387</v>
      </c>
      <c r="H323" t="s">
        <v>14</v>
      </c>
      <c r="I323" t="s">
        <v>15</v>
      </c>
      <c r="J323" t="s">
        <v>28</v>
      </c>
      <c r="K323">
        <v>84.739997863769531</v>
      </c>
      <c r="L323">
        <v>85.070602416992188</v>
      </c>
      <c r="M323">
        <v>84.889999389648437</v>
      </c>
      <c r="N323">
        <v>85.070602416992188</v>
      </c>
      <c r="O323">
        <v>85.217002868652344</v>
      </c>
    </row>
    <row r="324" spans="1:15" x14ac:dyDescent="0.25">
      <c r="A324">
        <v>323</v>
      </c>
      <c r="B324">
        <v>1153</v>
      </c>
      <c r="C324">
        <v>726716.80859999999</v>
      </c>
      <c r="D324">
        <v>4871621.852</v>
      </c>
      <c r="E324" t="s">
        <v>24</v>
      </c>
      <c r="F324">
        <v>84.976699999999994</v>
      </c>
      <c r="G324">
        <v>388</v>
      </c>
      <c r="H324" t="s">
        <v>14</v>
      </c>
      <c r="I324" t="s">
        <v>15</v>
      </c>
      <c r="J324" t="s">
        <v>28</v>
      </c>
      <c r="K324">
        <v>84.769996643066406</v>
      </c>
      <c r="L324">
        <v>84.776901245117187</v>
      </c>
      <c r="M324">
        <v>84.879997253417969</v>
      </c>
      <c r="N324">
        <v>84.776901245117187</v>
      </c>
      <c r="O324">
        <v>85.231002807617188</v>
      </c>
    </row>
    <row r="325" spans="1:15" x14ac:dyDescent="0.25">
      <c r="A325">
        <v>324</v>
      </c>
      <c r="B325">
        <v>1154</v>
      </c>
      <c r="C325">
        <v>726709.94629999995</v>
      </c>
      <c r="D325">
        <v>4871619.2110000001</v>
      </c>
      <c r="E325" t="s">
        <v>24</v>
      </c>
      <c r="F325">
        <v>84.993300000000005</v>
      </c>
      <c r="G325">
        <v>389</v>
      </c>
      <c r="H325" t="s">
        <v>14</v>
      </c>
      <c r="I325" t="s">
        <v>15</v>
      </c>
      <c r="J325" t="s">
        <v>28</v>
      </c>
      <c r="K325">
        <v>84.739997863769531</v>
      </c>
      <c r="L325">
        <v>85.001296997070312</v>
      </c>
      <c r="M325">
        <v>84.930000305175781</v>
      </c>
      <c r="N325">
        <v>85.001296997070312</v>
      </c>
      <c r="O325">
        <v>85.264396667480469</v>
      </c>
    </row>
    <row r="326" spans="1:15" x14ac:dyDescent="0.25">
      <c r="A326">
        <v>325</v>
      </c>
      <c r="B326">
        <v>1155</v>
      </c>
      <c r="C326">
        <v>726702.9325</v>
      </c>
      <c r="D326">
        <v>4871616.5120000001</v>
      </c>
      <c r="E326" t="s">
        <v>24</v>
      </c>
      <c r="F326">
        <v>84.930700000000002</v>
      </c>
      <c r="G326">
        <v>390</v>
      </c>
      <c r="H326" t="s">
        <v>14</v>
      </c>
      <c r="I326" t="s">
        <v>15</v>
      </c>
      <c r="J326" t="s">
        <v>28</v>
      </c>
      <c r="K326">
        <v>84.779998779296875</v>
      </c>
      <c r="L326">
        <v>84.949996948242188</v>
      </c>
      <c r="M326">
        <v>84.900001525878906</v>
      </c>
      <c r="N326">
        <v>84.949996948242188</v>
      </c>
      <c r="O326">
        <v>85.243202209472656</v>
      </c>
    </row>
    <row r="327" spans="1:15" x14ac:dyDescent="0.25">
      <c r="A327">
        <v>326</v>
      </c>
      <c r="B327">
        <v>1156</v>
      </c>
      <c r="C327">
        <v>726696.86049999995</v>
      </c>
      <c r="D327">
        <v>4871614.1289999997</v>
      </c>
      <c r="E327" t="s">
        <v>24</v>
      </c>
      <c r="F327">
        <v>84.972899999999996</v>
      </c>
      <c r="G327">
        <v>391</v>
      </c>
      <c r="H327" t="s">
        <v>14</v>
      </c>
      <c r="I327" t="s">
        <v>15</v>
      </c>
      <c r="J327" t="s">
        <v>28</v>
      </c>
      <c r="K327">
        <v>84.800003051757813</v>
      </c>
      <c r="L327">
        <v>84.94439697265625</v>
      </c>
      <c r="M327">
        <v>84.989997863769531</v>
      </c>
      <c r="N327">
        <v>84.94439697265625</v>
      </c>
      <c r="O327">
        <v>85.310600280761719</v>
      </c>
    </row>
    <row r="328" spans="1:15" x14ac:dyDescent="0.25">
      <c r="A328">
        <v>327</v>
      </c>
      <c r="B328">
        <v>1157</v>
      </c>
      <c r="C328">
        <v>726691.2892</v>
      </c>
      <c r="D328">
        <v>4871612.0379999997</v>
      </c>
      <c r="E328" t="s">
        <v>24</v>
      </c>
      <c r="F328">
        <v>84.990499999999997</v>
      </c>
      <c r="G328">
        <v>392</v>
      </c>
      <c r="H328" t="s">
        <v>14</v>
      </c>
      <c r="I328" t="s">
        <v>15</v>
      </c>
      <c r="J328" t="s">
        <v>28</v>
      </c>
      <c r="K328">
        <v>84.800003051757813</v>
      </c>
      <c r="L328">
        <v>85.058700561523438</v>
      </c>
      <c r="M328">
        <v>85.019996643066406</v>
      </c>
      <c r="N328">
        <v>85.058700561523438</v>
      </c>
      <c r="O328">
        <v>85.234298706054687</v>
      </c>
    </row>
    <row r="329" spans="1:15" x14ac:dyDescent="0.25">
      <c r="A329">
        <v>328</v>
      </c>
      <c r="B329">
        <v>1158</v>
      </c>
      <c r="C329">
        <v>726684.84369999997</v>
      </c>
      <c r="D329">
        <v>4871609.5369999995</v>
      </c>
      <c r="E329" t="s">
        <v>24</v>
      </c>
      <c r="F329">
        <v>85.006900000000002</v>
      </c>
      <c r="G329">
        <v>393</v>
      </c>
      <c r="H329" t="s">
        <v>14</v>
      </c>
      <c r="I329" t="s">
        <v>15</v>
      </c>
      <c r="J329" t="s">
        <v>28</v>
      </c>
      <c r="K329">
        <v>84.80999755859375</v>
      </c>
      <c r="L329">
        <v>84.82879638671875</v>
      </c>
      <c r="M329">
        <v>84.760002136230469</v>
      </c>
      <c r="N329">
        <v>84.82879638671875</v>
      </c>
      <c r="O329">
        <v>85.255401611328125</v>
      </c>
    </row>
    <row r="330" spans="1:15" x14ac:dyDescent="0.25">
      <c r="A330">
        <v>329</v>
      </c>
      <c r="B330">
        <v>1159</v>
      </c>
      <c r="C330">
        <v>726678.49380000005</v>
      </c>
      <c r="D330">
        <v>4871607.0049999999</v>
      </c>
      <c r="E330" t="s">
        <v>24</v>
      </c>
      <c r="F330">
        <v>84.964600000000004</v>
      </c>
      <c r="G330">
        <v>394</v>
      </c>
      <c r="H330" t="s">
        <v>14</v>
      </c>
      <c r="I330" t="s">
        <v>15</v>
      </c>
      <c r="J330" t="s">
        <v>28</v>
      </c>
      <c r="K330">
        <v>84.769996643066406</v>
      </c>
      <c r="L330">
        <v>84.773101806640625</v>
      </c>
      <c r="M330">
        <v>84.94000244140625</v>
      </c>
      <c r="N330">
        <v>84.773101806640625</v>
      </c>
      <c r="O330">
        <v>85.195396423339844</v>
      </c>
    </row>
    <row r="331" spans="1:15" x14ac:dyDescent="0.25">
      <c r="A331">
        <v>330</v>
      </c>
      <c r="B331">
        <v>1160</v>
      </c>
      <c r="C331">
        <v>726672.11899999995</v>
      </c>
      <c r="D331">
        <v>4871604.6440000003</v>
      </c>
      <c r="E331" t="s">
        <v>24</v>
      </c>
      <c r="F331">
        <v>84.948300000000003</v>
      </c>
      <c r="G331">
        <v>395</v>
      </c>
      <c r="H331" t="s">
        <v>14</v>
      </c>
      <c r="I331" t="s">
        <v>15</v>
      </c>
      <c r="J331" t="s">
        <v>28</v>
      </c>
      <c r="K331">
        <v>84.75</v>
      </c>
      <c r="L331">
        <v>84.871200561523437</v>
      </c>
      <c r="M331">
        <v>84.949996948242188</v>
      </c>
      <c r="N331">
        <v>84.871200561523437</v>
      </c>
      <c r="O331">
        <v>85.226097106933594</v>
      </c>
    </row>
    <row r="332" spans="1:15" x14ac:dyDescent="0.25">
      <c r="A332">
        <v>331</v>
      </c>
      <c r="B332">
        <v>1161</v>
      </c>
      <c r="C332">
        <v>726665.25490000006</v>
      </c>
      <c r="D332">
        <v>4871602.0319999997</v>
      </c>
      <c r="E332" t="s">
        <v>24</v>
      </c>
      <c r="F332">
        <v>84.907700000000006</v>
      </c>
      <c r="G332">
        <v>396</v>
      </c>
      <c r="H332" t="s">
        <v>14</v>
      </c>
      <c r="I332" t="s">
        <v>15</v>
      </c>
      <c r="J332" t="s">
        <v>28</v>
      </c>
      <c r="K332">
        <v>84.760002136230469</v>
      </c>
      <c r="L332">
        <v>84.906303405761719</v>
      </c>
      <c r="M332">
        <v>84.839996337890625</v>
      </c>
      <c r="N332">
        <v>84.906303405761719</v>
      </c>
      <c r="O332">
        <v>85.172203063964844</v>
      </c>
    </row>
    <row r="333" spans="1:15" x14ac:dyDescent="0.25">
      <c r="A333">
        <v>332</v>
      </c>
      <c r="B333">
        <v>1162</v>
      </c>
      <c r="C333">
        <v>726658.68909999996</v>
      </c>
      <c r="D333">
        <v>4871599.4809999997</v>
      </c>
      <c r="E333" t="s">
        <v>24</v>
      </c>
      <c r="F333">
        <v>84.884900000000002</v>
      </c>
      <c r="G333">
        <v>397</v>
      </c>
      <c r="H333" t="s">
        <v>14</v>
      </c>
      <c r="I333" t="s">
        <v>15</v>
      </c>
      <c r="J333" t="s">
        <v>28</v>
      </c>
      <c r="K333">
        <v>84.660003662109375</v>
      </c>
      <c r="L333">
        <v>84.80999755859375</v>
      </c>
      <c r="M333">
        <v>84.879997253417969</v>
      </c>
      <c r="N333">
        <v>84.80999755859375</v>
      </c>
      <c r="O333">
        <v>85.197601318359375</v>
      </c>
    </row>
    <row r="334" spans="1:15" x14ac:dyDescent="0.25">
      <c r="A334">
        <v>333</v>
      </c>
      <c r="B334">
        <v>1163</v>
      </c>
      <c r="C334">
        <v>726651.81339999998</v>
      </c>
      <c r="D334">
        <v>4871596.8130000001</v>
      </c>
      <c r="E334" t="s">
        <v>24</v>
      </c>
      <c r="F334">
        <v>84.855599999999995</v>
      </c>
      <c r="G334">
        <v>398</v>
      </c>
      <c r="H334" t="s">
        <v>14</v>
      </c>
      <c r="I334" t="s">
        <v>15</v>
      </c>
      <c r="J334" t="s">
        <v>28</v>
      </c>
      <c r="K334">
        <v>84.720001220703125</v>
      </c>
      <c r="L334">
        <v>84.7593994140625</v>
      </c>
      <c r="M334">
        <v>84.779998779296875</v>
      </c>
      <c r="N334">
        <v>84.7593994140625</v>
      </c>
      <c r="O334">
        <v>85.188697814941406</v>
      </c>
    </row>
    <row r="335" spans="1:15" x14ac:dyDescent="0.25">
      <c r="A335">
        <v>334</v>
      </c>
      <c r="B335">
        <v>1164</v>
      </c>
      <c r="C335">
        <v>726645.07669999998</v>
      </c>
      <c r="D335">
        <v>4871594.29</v>
      </c>
      <c r="E335" t="s">
        <v>24</v>
      </c>
      <c r="F335">
        <v>84.824600000000004</v>
      </c>
      <c r="G335">
        <v>399</v>
      </c>
      <c r="H335" t="s">
        <v>14</v>
      </c>
      <c r="I335" t="s">
        <v>15</v>
      </c>
      <c r="J335" t="s">
        <v>28</v>
      </c>
      <c r="K335">
        <v>84.660003662109375</v>
      </c>
      <c r="L335">
        <v>84.785598754882813</v>
      </c>
      <c r="M335">
        <v>84.779998779296875</v>
      </c>
      <c r="N335">
        <v>84.785598754882813</v>
      </c>
      <c r="O335">
        <v>85.217498779296875</v>
      </c>
    </row>
    <row r="336" spans="1:15" x14ac:dyDescent="0.25">
      <c r="A336">
        <v>335</v>
      </c>
      <c r="B336">
        <v>1165</v>
      </c>
      <c r="C336">
        <v>726638.21539999999</v>
      </c>
      <c r="D336">
        <v>4871591.6629999997</v>
      </c>
      <c r="E336" t="s">
        <v>24</v>
      </c>
      <c r="F336">
        <v>84.766300000000001</v>
      </c>
      <c r="G336">
        <v>400</v>
      </c>
      <c r="H336" t="s">
        <v>14</v>
      </c>
      <c r="I336" t="s">
        <v>15</v>
      </c>
      <c r="J336" t="s">
        <v>28</v>
      </c>
      <c r="K336">
        <v>84.599998474121094</v>
      </c>
      <c r="L336">
        <v>84.608100891113281</v>
      </c>
      <c r="M336">
        <v>84.769996643066406</v>
      </c>
      <c r="N336">
        <v>84.608100891113281</v>
      </c>
      <c r="O336">
        <v>85.173103332519531</v>
      </c>
    </row>
    <row r="337" spans="1:15" x14ac:dyDescent="0.25">
      <c r="A337">
        <v>336</v>
      </c>
      <c r="B337">
        <v>1166</v>
      </c>
      <c r="C337">
        <v>726631.40630000003</v>
      </c>
      <c r="D337">
        <v>4871589.0429999996</v>
      </c>
      <c r="E337" t="s">
        <v>24</v>
      </c>
      <c r="F337">
        <v>84.725700000000003</v>
      </c>
      <c r="G337">
        <v>401</v>
      </c>
      <c r="H337" t="s">
        <v>14</v>
      </c>
      <c r="I337" t="s">
        <v>15</v>
      </c>
      <c r="J337" t="s">
        <v>28</v>
      </c>
      <c r="K337">
        <v>84.569999694824219</v>
      </c>
      <c r="L337">
        <v>84.640602111816406</v>
      </c>
      <c r="M337">
        <v>84.55999755859375</v>
      </c>
      <c r="N337">
        <v>84.640602111816406</v>
      </c>
      <c r="O337">
        <v>85.093101501464844</v>
      </c>
    </row>
    <row r="338" spans="1:15" x14ac:dyDescent="0.25">
      <c r="A338">
        <v>337</v>
      </c>
      <c r="B338">
        <v>1167</v>
      </c>
      <c r="C338">
        <v>726624.82149999996</v>
      </c>
      <c r="D338">
        <v>4871586.5039999997</v>
      </c>
      <c r="E338" t="s">
        <v>24</v>
      </c>
      <c r="F338">
        <v>84.698700000000002</v>
      </c>
      <c r="G338">
        <v>402</v>
      </c>
      <c r="H338" t="s">
        <v>14</v>
      </c>
      <c r="I338" t="s">
        <v>15</v>
      </c>
      <c r="J338" t="s">
        <v>28</v>
      </c>
      <c r="K338">
        <v>84.580001831054688</v>
      </c>
      <c r="L338">
        <v>84.7886962890625</v>
      </c>
      <c r="M338">
        <v>84.699996948242188</v>
      </c>
      <c r="N338">
        <v>84.7886962890625</v>
      </c>
      <c r="O338">
        <v>84.916801452636719</v>
      </c>
    </row>
    <row r="339" spans="1:15" x14ac:dyDescent="0.25">
      <c r="A339">
        <v>338</v>
      </c>
      <c r="B339">
        <v>1168</v>
      </c>
      <c r="C339">
        <v>726618.98970000003</v>
      </c>
      <c r="D339">
        <v>4871584.2879999997</v>
      </c>
      <c r="E339" t="s">
        <v>24</v>
      </c>
      <c r="F339">
        <v>84.624799999999993</v>
      </c>
      <c r="G339">
        <v>403</v>
      </c>
      <c r="H339" t="s">
        <v>14</v>
      </c>
      <c r="I339" t="s">
        <v>15</v>
      </c>
      <c r="J339" t="s">
        <v>28</v>
      </c>
      <c r="K339">
        <v>84.510002136230469</v>
      </c>
      <c r="L339">
        <v>84.626899719238281</v>
      </c>
      <c r="M339">
        <v>84.459999084472656</v>
      </c>
      <c r="N339">
        <v>84.626899719238281</v>
      </c>
      <c r="O339">
        <v>84.851402282714844</v>
      </c>
    </row>
    <row r="340" spans="1:15" x14ac:dyDescent="0.25">
      <c r="A340">
        <v>339</v>
      </c>
      <c r="B340">
        <v>1169</v>
      </c>
      <c r="C340">
        <v>726613.64919999999</v>
      </c>
      <c r="D340">
        <v>4871582.3420000002</v>
      </c>
      <c r="E340" t="s">
        <v>24</v>
      </c>
      <c r="F340">
        <v>84.459299999999999</v>
      </c>
      <c r="G340">
        <v>404</v>
      </c>
      <c r="H340" t="s">
        <v>14</v>
      </c>
      <c r="I340" t="s">
        <v>15</v>
      </c>
      <c r="J340" t="s">
        <v>28</v>
      </c>
      <c r="K340">
        <v>84.269996643066406</v>
      </c>
      <c r="L340">
        <v>84.337501525878906</v>
      </c>
      <c r="M340">
        <v>84.410003662109375</v>
      </c>
      <c r="N340">
        <v>84.337501525878906</v>
      </c>
      <c r="O340">
        <v>84.735099792480469</v>
      </c>
    </row>
    <row r="341" spans="1:15" x14ac:dyDescent="0.25">
      <c r="A341">
        <v>340</v>
      </c>
      <c r="B341">
        <v>1172</v>
      </c>
      <c r="C341">
        <v>726600.01199999999</v>
      </c>
      <c r="D341">
        <v>4871576.9280000003</v>
      </c>
      <c r="E341" t="s">
        <v>24</v>
      </c>
      <c r="F341">
        <v>84.438999999999993</v>
      </c>
      <c r="G341">
        <v>407</v>
      </c>
      <c r="H341" t="s">
        <v>14</v>
      </c>
      <c r="I341" t="s">
        <v>15</v>
      </c>
      <c r="J341" t="s">
        <v>28</v>
      </c>
      <c r="K341">
        <v>84.260002136230469</v>
      </c>
      <c r="L341">
        <v>84.334396362304688</v>
      </c>
      <c r="M341">
        <v>84.410003662109375</v>
      </c>
      <c r="N341">
        <v>84.334396362304688</v>
      </c>
      <c r="O341">
        <v>84.818199157714844</v>
      </c>
    </row>
    <row r="342" spans="1:15" x14ac:dyDescent="0.25">
      <c r="A342">
        <v>341</v>
      </c>
      <c r="B342">
        <v>1173</v>
      </c>
      <c r="C342">
        <v>726593.67520000006</v>
      </c>
      <c r="D342">
        <v>4871574.3550000004</v>
      </c>
      <c r="E342" t="s">
        <v>24</v>
      </c>
      <c r="F342">
        <v>84.4726</v>
      </c>
      <c r="G342">
        <v>408</v>
      </c>
      <c r="H342" t="s">
        <v>14</v>
      </c>
      <c r="I342" t="s">
        <v>15</v>
      </c>
      <c r="J342" t="s">
        <v>28</v>
      </c>
      <c r="K342">
        <v>84.30999755859375</v>
      </c>
      <c r="L342">
        <v>84.464996337890625</v>
      </c>
      <c r="M342">
        <v>84.430000305175781</v>
      </c>
      <c r="N342">
        <v>84.464996337890625</v>
      </c>
      <c r="O342">
        <v>84.832901000976563</v>
      </c>
    </row>
    <row r="343" spans="1:15" x14ac:dyDescent="0.25">
      <c r="A343">
        <v>342</v>
      </c>
      <c r="B343">
        <v>1174</v>
      </c>
      <c r="C343">
        <v>726587.42130000005</v>
      </c>
      <c r="D343">
        <v>4871572.0010000002</v>
      </c>
      <c r="E343" t="s">
        <v>24</v>
      </c>
      <c r="F343">
        <v>84.429199999999994</v>
      </c>
      <c r="G343">
        <v>409</v>
      </c>
      <c r="H343" t="s">
        <v>14</v>
      </c>
      <c r="I343" t="s">
        <v>15</v>
      </c>
      <c r="J343" t="s">
        <v>28</v>
      </c>
      <c r="K343">
        <v>84.209999084472656</v>
      </c>
      <c r="L343">
        <v>84.376899719238281</v>
      </c>
      <c r="M343">
        <v>84.260002136230469</v>
      </c>
      <c r="N343">
        <v>84.376899719238281</v>
      </c>
      <c r="O343">
        <v>84.758102416992188</v>
      </c>
    </row>
    <row r="344" spans="1:15" x14ac:dyDescent="0.25">
      <c r="A344">
        <v>343</v>
      </c>
      <c r="B344">
        <v>1175</v>
      </c>
      <c r="C344">
        <v>726581.05480000004</v>
      </c>
      <c r="D344">
        <v>4871569.5209999997</v>
      </c>
      <c r="E344" t="s">
        <v>24</v>
      </c>
      <c r="F344">
        <v>84.379300000000001</v>
      </c>
      <c r="G344">
        <v>410</v>
      </c>
      <c r="H344" t="s">
        <v>14</v>
      </c>
      <c r="I344" t="s">
        <v>15</v>
      </c>
      <c r="J344" t="s">
        <v>28</v>
      </c>
      <c r="K344">
        <v>84.160003662109375</v>
      </c>
      <c r="L344">
        <v>84.25250244140625</v>
      </c>
      <c r="M344">
        <v>84.379997253417969</v>
      </c>
      <c r="N344">
        <v>84.25250244140625</v>
      </c>
      <c r="O344">
        <v>84.743202209472656</v>
      </c>
    </row>
    <row r="345" spans="1:15" x14ac:dyDescent="0.25">
      <c r="A345">
        <v>344</v>
      </c>
      <c r="B345">
        <v>1176</v>
      </c>
      <c r="C345">
        <v>726574.74239999999</v>
      </c>
      <c r="D345">
        <v>4871567.1220000004</v>
      </c>
      <c r="E345" t="s">
        <v>24</v>
      </c>
      <c r="F345">
        <v>84.342100000000002</v>
      </c>
      <c r="G345">
        <v>411</v>
      </c>
      <c r="H345" t="s">
        <v>14</v>
      </c>
      <c r="I345" t="s">
        <v>15</v>
      </c>
      <c r="J345" t="s">
        <v>28</v>
      </c>
      <c r="K345">
        <v>84.199996948242188</v>
      </c>
      <c r="L345">
        <v>84.235000610351563</v>
      </c>
      <c r="M345">
        <v>84.30999755859375</v>
      </c>
      <c r="N345">
        <v>84.235000610351563</v>
      </c>
      <c r="O345">
        <v>84.698699951171875</v>
      </c>
    </row>
    <row r="346" spans="1:15" x14ac:dyDescent="0.25">
      <c r="A346">
        <v>345</v>
      </c>
      <c r="B346">
        <v>1177</v>
      </c>
      <c r="C346">
        <v>726568.45600000001</v>
      </c>
      <c r="D346">
        <v>4871564.7050000001</v>
      </c>
      <c r="E346" t="s">
        <v>24</v>
      </c>
      <c r="F346">
        <v>84.301400000000001</v>
      </c>
      <c r="G346">
        <v>412</v>
      </c>
      <c r="H346" t="s">
        <v>14</v>
      </c>
      <c r="I346" t="s">
        <v>15</v>
      </c>
      <c r="J346" t="s">
        <v>28</v>
      </c>
      <c r="K346">
        <v>84.089996337890625</v>
      </c>
      <c r="L346">
        <v>84.248100280761719</v>
      </c>
      <c r="M346">
        <v>84.279998779296875</v>
      </c>
      <c r="N346">
        <v>84.248100280761719</v>
      </c>
      <c r="O346">
        <v>84.693397521972656</v>
      </c>
    </row>
    <row r="347" spans="1:15" x14ac:dyDescent="0.25">
      <c r="A347">
        <v>346</v>
      </c>
      <c r="B347">
        <v>1178</v>
      </c>
      <c r="C347">
        <v>726561.86679999996</v>
      </c>
      <c r="D347">
        <v>4871562.1469999999</v>
      </c>
      <c r="E347" t="s">
        <v>24</v>
      </c>
      <c r="F347">
        <v>84.239099999999993</v>
      </c>
      <c r="G347">
        <v>413</v>
      </c>
      <c r="H347" t="s">
        <v>14</v>
      </c>
      <c r="I347" t="s">
        <v>15</v>
      </c>
      <c r="J347" t="s">
        <v>28</v>
      </c>
      <c r="K347">
        <v>84.120002746582031</v>
      </c>
      <c r="L347">
        <v>84.275001525878906</v>
      </c>
      <c r="M347">
        <v>84.139999389648438</v>
      </c>
      <c r="N347">
        <v>84.275001525878906</v>
      </c>
      <c r="O347">
        <v>84.646400451660156</v>
      </c>
    </row>
    <row r="348" spans="1:15" x14ac:dyDescent="0.25">
      <c r="A348">
        <v>347</v>
      </c>
      <c r="B348">
        <v>1179</v>
      </c>
      <c r="C348">
        <v>726556.73640000005</v>
      </c>
      <c r="D348">
        <v>4871560.2060000002</v>
      </c>
      <c r="E348" t="s">
        <v>24</v>
      </c>
      <c r="F348">
        <v>84.219700000000003</v>
      </c>
      <c r="G348">
        <v>414</v>
      </c>
      <c r="H348" t="s">
        <v>14</v>
      </c>
      <c r="I348" t="s">
        <v>15</v>
      </c>
      <c r="J348" t="s">
        <v>28</v>
      </c>
      <c r="K348">
        <v>84.069999694824219</v>
      </c>
      <c r="L348">
        <v>83.984397888183594</v>
      </c>
      <c r="M348">
        <v>84.040000915527344</v>
      </c>
      <c r="N348">
        <v>83.984397888183594</v>
      </c>
      <c r="O348">
        <v>84.64739990234375</v>
      </c>
    </row>
    <row r="349" spans="1:15" x14ac:dyDescent="0.25">
      <c r="A349">
        <v>348</v>
      </c>
      <c r="B349">
        <v>1180</v>
      </c>
      <c r="C349">
        <v>726550.60979999998</v>
      </c>
      <c r="D349">
        <v>4871557.841</v>
      </c>
      <c r="E349" t="s">
        <v>24</v>
      </c>
      <c r="F349">
        <v>84.180999999999997</v>
      </c>
      <c r="G349">
        <v>415</v>
      </c>
      <c r="H349" t="s">
        <v>14</v>
      </c>
      <c r="I349" t="s">
        <v>15</v>
      </c>
      <c r="J349" t="s">
        <v>28</v>
      </c>
      <c r="K349">
        <v>83.980003356933594</v>
      </c>
      <c r="L349">
        <v>84.099403381347656</v>
      </c>
      <c r="M349">
        <v>84.459999084472656</v>
      </c>
      <c r="N349">
        <v>84.099403381347656</v>
      </c>
      <c r="O349">
        <v>84.639801025390625</v>
      </c>
    </row>
    <row r="350" spans="1:15" x14ac:dyDescent="0.25">
      <c r="A350">
        <v>349</v>
      </c>
      <c r="B350">
        <v>1181</v>
      </c>
      <c r="C350">
        <v>726543.31559999997</v>
      </c>
      <c r="D350">
        <v>4871555.04</v>
      </c>
      <c r="E350" t="s">
        <v>24</v>
      </c>
      <c r="F350">
        <v>84.141499999999994</v>
      </c>
      <c r="G350">
        <v>416</v>
      </c>
      <c r="H350" t="s">
        <v>14</v>
      </c>
      <c r="I350" t="s">
        <v>15</v>
      </c>
      <c r="J350" t="s">
        <v>28</v>
      </c>
      <c r="K350">
        <v>83.970001220703125</v>
      </c>
      <c r="L350">
        <v>84.018096923828125</v>
      </c>
      <c r="M350">
        <v>83.980003356933594</v>
      </c>
      <c r="N350">
        <v>84.018096923828125</v>
      </c>
      <c r="O350">
        <v>84.606002807617188</v>
      </c>
    </row>
    <row r="351" spans="1:15" x14ac:dyDescent="0.25">
      <c r="A351">
        <v>350</v>
      </c>
      <c r="B351">
        <v>1182</v>
      </c>
      <c r="C351">
        <v>726546.00730000006</v>
      </c>
      <c r="D351">
        <v>4871548.2319999998</v>
      </c>
      <c r="E351" t="s">
        <v>25</v>
      </c>
      <c r="F351">
        <v>84.108900000000006</v>
      </c>
      <c r="G351">
        <v>417</v>
      </c>
      <c r="H351" t="s">
        <v>14</v>
      </c>
      <c r="I351" t="s">
        <v>15</v>
      </c>
      <c r="J351" t="s">
        <v>28</v>
      </c>
      <c r="K351">
        <v>83.900001525878906</v>
      </c>
      <c r="L351">
        <v>84.082496643066406</v>
      </c>
      <c r="M351">
        <v>84.220001220703125</v>
      </c>
      <c r="N351">
        <v>84.082496643066406</v>
      </c>
      <c r="O351">
        <v>84.535202026367188</v>
      </c>
    </row>
    <row r="352" spans="1:15" x14ac:dyDescent="0.25">
      <c r="A352">
        <v>351</v>
      </c>
      <c r="B352">
        <v>1183</v>
      </c>
      <c r="C352">
        <v>726548.80409999995</v>
      </c>
      <c r="D352">
        <v>4871540.818</v>
      </c>
      <c r="E352" t="s">
        <v>25</v>
      </c>
      <c r="F352">
        <v>84.107600000000005</v>
      </c>
      <c r="G352">
        <v>418</v>
      </c>
      <c r="H352" t="s">
        <v>14</v>
      </c>
      <c r="I352" t="s">
        <v>15</v>
      </c>
      <c r="J352" t="s">
        <v>28</v>
      </c>
      <c r="K352">
        <v>83.849998474121094</v>
      </c>
      <c r="L352">
        <v>84.008796691894531</v>
      </c>
      <c r="M352">
        <v>84.040000915527344</v>
      </c>
      <c r="N352">
        <v>84.008796691894531</v>
      </c>
      <c r="O352">
        <v>84.400802612304688</v>
      </c>
    </row>
    <row r="353" spans="1:15" x14ac:dyDescent="0.25">
      <c r="A353">
        <v>352</v>
      </c>
      <c r="B353">
        <v>1184</v>
      </c>
      <c r="C353">
        <v>726550.75399999996</v>
      </c>
      <c r="D353">
        <v>4871535.4050000003</v>
      </c>
      <c r="E353" t="s">
        <v>25</v>
      </c>
      <c r="F353">
        <v>84.013499999999993</v>
      </c>
      <c r="G353">
        <v>419</v>
      </c>
      <c r="H353" t="s">
        <v>14</v>
      </c>
      <c r="I353" t="s">
        <v>15</v>
      </c>
      <c r="J353" t="s">
        <v>28</v>
      </c>
      <c r="K353">
        <v>83.80999755859375</v>
      </c>
      <c r="L353">
        <v>84.040603637695313</v>
      </c>
      <c r="M353">
        <v>83.930000305175781</v>
      </c>
      <c r="N353">
        <v>84.040603637695313</v>
      </c>
      <c r="O353">
        <v>84.408096313476562</v>
      </c>
    </row>
    <row r="354" spans="1:15" x14ac:dyDescent="0.25">
      <c r="A354">
        <v>353</v>
      </c>
      <c r="B354">
        <v>1185</v>
      </c>
      <c r="C354">
        <v>726553.14989999996</v>
      </c>
      <c r="D354">
        <v>4871528.6730000004</v>
      </c>
      <c r="E354" t="s">
        <v>25</v>
      </c>
      <c r="F354">
        <v>83.925700000000006</v>
      </c>
      <c r="G354">
        <v>420</v>
      </c>
      <c r="H354" t="s">
        <v>14</v>
      </c>
      <c r="I354" t="s">
        <v>15</v>
      </c>
      <c r="J354" t="s">
        <v>28</v>
      </c>
      <c r="K354">
        <v>83.709999084472656</v>
      </c>
      <c r="L354">
        <v>83.964996337890625</v>
      </c>
      <c r="M354">
        <v>83.830001831054687</v>
      </c>
      <c r="N354">
        <v>83.964996337890625</v>
      </c>
      <c r="O354">
        <v>84.297897338867188</v>
      </c>
    </row>
    <row r="355" spans="1:15" x14ac:dyDescent="0.25">
      <c r="A355">
        <v>354</v>
      </c>
      <c r="B355">
        <v>1186</v>
      </c>
      <c r="C355">
        <v>726555.47309999994</v>
      </c>
      <c r="D355">
        <v>4871522.4869999997</v>
      </c>
      <c r="E355" t="s">
        <v>25</v>
      </c>
      <c r="F355">
        <v>83.883200000000002</v>
      </c>
      <c r="G355">
        <v>421</v>
      </c>
      <c r="H355" t="s">
        <v>14</v>
      </c>
      <c r="I355" t="s">
        <v>15</v>
      </c>
      <c r="J355" t="s">
        <v>28</v>
      </c>
      <c r="K355">
        <v>83.699996948242187</v>
      </c>
      <c r="L355">
        <v>83.943099975585937</v>
      </c>
      <c r="M355">
        <v>83.919998168945313</v>
      </c>
      <c r="N355">
        <v>83.943099975585937</v>
      </c>
      <c r="O355">
        <v>84.306198120117188</v>
      </c>
    </row>
    <row r="356" spans="1:15" x14ac:dyDescent="0.25">
      <c r="A356">
        <v>355</v>
      </c>
      <c r="B356">
        <v>1187</v>
      </c>
      <c r="C356">
        <v>726557.81110000005</v>
      </c>
      <c r="D356">
        <v>4871516.2170000002</v>
      </c>
      <c r="E356" t="s">
        <v>25</v>
      </c>
      <c r="F356">
        <v>83.813500000000005</v>
      </c>
      <c r="G356">
        <v>422</v>
      </c>
      <c r="H356" t="s">
        <v>14</v>
      </c>
      <c r="I356" t="s">
        <v>15</v>
      </c>
      <c r="J356" t="s">
        <v>28</v>
      </c>
      <c r="K356">
        <v>83.569999694824219</v>
      </c>
      <c r="L356">
        <v>83.748703002929688</v>
      </c>
      <c r="M356">
        <v>83.769996643066406</v>
      </c>
      <c r="N356">
        <v>83.748703002929688</v>
      </c>
      <c r="O356">
        <v>84.163597106933594</v>
      </c>
    </row>
    <row r="357" spans="1:15" x14ac:dyDescent="0.25">
      <c r="A357">
        <v>356</v>
      </c>
      <c r="B357">
        <v>1188</v>
      </c>
      <c r="C357">
        <v>726560.21389999997</v>
      </c>
      <c r="D357">
        <v>4871509.8449999997</v>
      </c>
      <c r="E357" t="s">
        <v>25</v>
      </c>
      <c r="F357">
        <v>83.7864</v>
      </c>
      <c r="G357">
        <v>423</v>
      </c>
      <c r="H357" t="s">
        <v>14</v>
      </c>
      <c r="I357" t="s">
        <v>15</v>
      </c>
      <c r="J357" t="s">
        <v>28</v>
      </c>
      <c r="K357">
        <v>83.5</v>
      </c>
      <c r="L357">
        <v>83.724403381347656</v>
      </c>
      <c r="M357">
        <v>83.709999084472656</v>
      </c>
      <c r="N357">
        <v>83.724403381347656</v>
      </c>
      <c r="O357">
        <v>84.18170166015625</v>
      </c>
    </row>
    <row r="358" spans="1:15" x14ac:dyDescent="0.25">
      <c r="A358">
        <v>357</v>
      </c>
      <c r="B358">
        <v>1189</v>
      </c>
      <c r="C358">
        <v>726562.34990000003</v>
      </c>
      <c r="D358">
        <v>4871503.0659999996</v>
      </c>
      <c r="E358" t="s">
        <v>25</v>
      </c>
      <c r="F358">
        <v>83.724699999999999</v>
      </c>
      <c r="G358">
        <v>424</v>
      </c>
      <c r="H358" t="s">
        <v>14</v>
      </c>
      <c r="I358" t="s">
        <v>15</v>
      </c>
      <c r="J358" t="s">
        <v>28</v>
      </c>
      <c r="K358">
        <v>83.519996643066406</v>
      </c>
      <c r="L358">
        <v>83.625602722167969</v>
      </c>
      <c r="M358">
        <v>83.580001831054688</v>
      </c>
      <c r="N358">
        <v>83.625602722167969</v>
      </c>
      <c r="O358">
        <v>84.201400756835938</v>
      </c>
    </row>
    <row r="359" spans="1:15" x14ac:dyDescent="0.25">
      <c r="A359">
        <v>358</v>
      </c>
      <c r="B359">
        <v>1190</v>
      </c>
      <c r="C359">
        <v>726565.01859999995</v>
      </c>
      <c r="D359">
        <v>4871496.5530000003</v>
      </c>
      <c r="E359" t="s">
        <v>25</v>
      </c>
      <c r="F359">
        <v>83.668099999999995</v>
      </c>
      <c r="G359">
        <v>425</v>
      </c>
      <c r="H359" t="s">
        <v>14</v>
      </c>
      <c r="I359" t="s">
        <v>15</v>
      </c>
      <c r="J359" t="s">
        <v>28</v>
      </c>
      <c r="K359">
        <v>83.470001220703125</v>
      </c>
      <c r="L359">
        <v>83.543701171875</v>
      </c>
      <c r="M359">
        <v>83.480003356933594</v>
      </c>
      <c r="N359">
        <v>83.543701171875</v>
      </c>
      <c r="O359">
        <v>84.038002014160156</v>
      </c>
    </row>
    <row r="360" spans="1:15" x14ac:dyDescent="0.25">
      <c r="A360">
        <v>359</v>
      </c>
      <c r="B360">
        <v>1191</v>
      </c>
      <c r="C360">
        <v>726567.8504</v>
      </c>
      <c r="D360">
        <v>4871489.227</v>
      </c>
      <c r="E360" t="s">
        <v>25</v>
      </c>
      <c r="F360">
        <v>83.583399999999997</v>
      </c>
      <c r="G360">
        <v>426</v>
      </c>
      <c r="H360" t="s">
        <v>14</v>
      </c>
      <c r="I360" t="s">
        <v>15</v>
      </c>
      <c r="J360" t="s">
        <v>28</v>
      </c>
      <c r="K360">
        <v>83.360000610351563</v>
      </c>
      <c r="L360">
        <v>83.548797607421875</v>
      </c>
      <c r="M360">
        <v>83.540000915527344</v>
      </c>
      <c r="N360">
        <v>83.548797607421875</v>
      </c>
      <c r="O360">
        <v>83.844703674316406</v>
      </c>
    </row>
    <row r="361" spans="1:15" x14ac:dyDescent="0.25">
      <c r="A361">
        <v>360</v>
      </c>
      <c r="B361">
        <v>1194</v>
      </c>
      <c r="C361">
        <v>726572.52399999998</v>
      </c>
      <c r="D361">
        <v>4871476.6349999998</v>
      </c>
      <c r="E361" t="s">
        <v>25</v>
      </c>
      <c r="F361">
        <v>83.518299999999996</v>
      </c>
      <c r="G361">
        <v>429</v>
      </c>
      <c r="H361" t="s">
        <v>14</v>
      </c>
      <c r="I361" t="s">
        <v>15</v>
      </c>
      <c r="J361" t="s">
        <v>28</v>
      </c>
      <c r="K361">
        <v>83.349998474121094</v>
      </c>
      <c r="L361">
        <v>83.541900634765625</v>
      </c>
      <c r="M361">
        <v>83.540000915527344</v>
      </c>
      <c r="N361">
        <v>83.541900634765625</v>
      </c>
      <c r="O361">
        <v>83.694198608398438</v>
      </c>
    </row>
    <row r="362" spans="1:15" x14ac:dyDescent="0.25">
      <c r="A362">
        <v>361</v>
      </c>
      <c r="B362">
        <v>1195</v>
      </c>
      <c r="C362">
        <v>726574.96470000001</v>
      </c>
      <c r="D362">
        <v>4871470.3329999996</v>
      </c>
      <c r="E362" t="s">
        <v>25</v>
      </c>
      <c r="F362">
        <v>83.443600000000004</v>
      </c>
      <c r="G362">
        <v>430</v>
      </c>
      <c r="H362" t="s">
        <v>14</v>
      </c>
      <c r="I362" t="s">
        <v>15</v>
      </c>
      <c r="J362" t="s">
        <v>28</v>
      </c>
      <c r="K362">
        <v>83.300003051757813</v>
      </c>
      <c r="L362">
        <v>83.44000244140625</v>
      </c>
      <c r="M362">
        <v>83.430000305175781</v>
      </c>
      <c r="N362">
        <v>83.44000244140625</v>
      </c>
      <c r="O362">
        <v>83.727699279785156</v>
      </c>
    </row>
    <row r="363" spans="1:15" x14ac:dyDescent="0.25">
      <c r="A363">
        <v>362</v>
      </c>
      <c r="B363">
        <v>1196</v>
      </c>
      <c r="C363">
        <v>726577.88780000003</v>
      </c>
      <c r="D363">
        <v>4871462.6869999999</v>
      </c>
      <c r="E363" t="s">
        <v>25</v>
      </c>
      <c r="F363">
        <v>83.382499999999993</v>
      </c>
      <c r="G363">
        <v>431</v>
      </c>
      <c r="H363" t="s">
        <v>14</v>
      </c>
      <c r="I363" t="s">
        <v>15</v>
      </c>
      <c r="J363" t="s">
        <v>28</v>
      </c>
      <c r="K363">
        <v>83.230003356933594</v>
      </c>
      <c r="L363">
        <v>83.345596313476563</v>
      </c>
      <c r="M363">
        <v>83.300003051757813</v>
      </c>
      <c r="N363">
        <v>83.345596313476563</v>
      </c>
      <c r="O363">
        <v>83.513801574707031</v>
      </c>
    </row>
    <row r="364" spans="1:15" x14ac:dyDescent="0.25">
      <c r="A364">
        <v>363</v>
      </c>
      <c r="B364">
        <v>1197</v>
      </c>
      <c r="C364">
        <v>726580.5307</v>
      </c>
      <c r="D364">
        <v>4871455.6040000003</v>
      </c>
      <c r="E364" t="s">
        <v>25</v>
      </c>
      <c r="F364">
        <v>83.301400000000001</v>
      </c>
      <c r="G364">
        <v>432</v>
      </c>
      <c r="H364" t="s">
        <v>14</v>
      </c>
      <c r="I364" t="s">
        <v>15</v>
      </c>
      <c r="J364" t="s">
        <v>28</v>
      </c>
      <c r="K364">
        <v>83.120002746582031</v>
      </c>
      <c r="L364">
        <v>83.223701477050781</v>
      </c>
      <c r="M364">
        <v>83.139999389648437</v>
      </c>
      <c r="N364">
        <v>83.223701477050781</v>
      </c>
      <c r="O364">
        <v>83.610397338867188</v>
      </c>
    </row>
    <row r="365" spans="1:15" x14ac:dyDescent="0.25">
      <c r="A365">
        <v>364</v>
      </c>
      <c r="B365">
        <v>1198</v>
      </c>
      <c r="C365">
        <v>726582.77679999999</v>
      </c>
      <c r="D365">
        <v>4871449.03</v>
      </c>
      <c r="E365" t="s">
        <v>25</v>
      </c>
      <c r="F365">
        <v>83.279200000000003</v>
      </c>
      <c r="G365">
        <v>433</v>
      </c>
      <c r="H365" t="s">
        <v>14</v>
      </c>
      <c r="I365" t="s">
        <v>15</v>
      </c>
      <c r="J365" t="s">
        <v>28</v>
      </c>
      <c r="K365">
        <v>83.069999694824219</v>
      </c>
      <c r="L365">
        <v>83.323097229003906</v>
      </c>
      <c r="M365">
        <v>83.349998474121094</v>
      </c>
      <c r="N365">
        <v>83.323097229003906</v>
      </c>
      <c r="O365">
        <v>83.47509765625</v>
      </c>
    </row>
    <row r="366" spans="1:15" x14ac:dyDescent="0.25">
      <c r="A366">
        <v>365</v>
      </c>
      <c r="B366">
        <v>1199</v>
      </c>
      <c r="C366">
        <v>726585.16989999998</v>
      </c>
      <c r="D366">
        <v>4871442.4709999999</v>
      </c>
      <c r="E366" t="s">
        <v>25</v>
      </c>
      <c r="F366">
        <v>83.250900000000001</v>
      </c>
      <c r="G366">
        <v>434</v>
      </c>
      <c r="H366" t="s">
        <v>14</v>
      </c>
      <c r="I366" t="s">
        <v>15</v>
      </c>
      <c r="J366" t="s">
        <v>28</v>
      </c>
      <c r="K366">
        <v>83.050003051757813</v>
      </c>
      <c r="L366">
        <v>83.178703308105469</v>
      </c>
      <c r="M366">
        <v>83.169998168945313</v>
      </c>
      <c r="N366">
        <v>83.178703308105469</v>
      </c>
      <c r="O366">
        <v>83.578697204589844</v>
      </c>
    </row>
    <row r="367" spans="1:15" x14ac:dyDescent="0.25">
      <c r="A367">
        <v>366</v>
      </c>
      <c r="B367">
        <v>1200</v>
      </c>
      <c r="C367">
        <v>726587.57400000002</v>
      </c>
      <c r="D367">
        <v>4871436.1260000002</v>
      </c>
      <c r="E367" t="s">
        <v>25</v>
      </c>
      <c r="F367">
        <v>83.190899999999999</v>
      </c>
      <c r="G367">
        <v>435</v>
      </c>
      <c r="H367" t="s">
        <v>14</v>
      </c>
      <c r="I367" t="s">
        <v>15</v>
      </c>
      <c r="J367" t="s">
        <v>28</v>
      </c>
      <c r="K367">
        <v>82.989997863769531</v>
      </c>
      <c r="L367">
        <v>83.160003662109375</v>
      </c>
      <c r="M367">
        <v>83.180000305175781</v>
      </c>
      <c r="N367">
        <v>83.160003662109375</v>
      </c>
      <c r="O367">
        <v>83.491996765136719</v>
      </c>
    </row>
    <row r="368" spans="1:15" x14ac:dyDescent="0.25">
      <c r="A368">
        <v>367</v>
      </c>
      <c r="B368">
        <v>1201</v>
      </c>
      <c r="C368">
        <v>726590.01020000002</v>
      </c>
      <c r="D368">
        <v>4871428.9869999997</v>
      </c>
      <c r="E368" t="s">
        <v>25</v>
      </c>
      <c r="F368">
        <v>83.150999999999996</v>
      </c>
      <c r="G368">
        <v>436</v>
      </c>
      <c r="H368" t="s">
        <v>14</v>
      </c>
      <c r="I368" t="s">
        <v>15</v>
      </c>
      <c r="J368" t="s">
        <v>28</v>
      </c>
      <c r="K368">
        <v>82.94000244140625</v>
      </c>
      <c r="L368">
        <v>83.154998779296875</v>
      </c>
      <c r="M368">
        <v>83.050003051757813</v>
      </c>
      <c r="N368">
        <v>83.154998779296875</v>
      </c>
      <c r="O368">
        <v>83.526100158691406</v>
      </c>
    </row>
    <row r="369" spans="1:15" x14ac:dyDescent="0.25">
      <c r="A369">
        <v>368</v>
      </c>
      <c r="B369">
        <v>1202</v>
      </c>
      <c r="C369">
        <v>726592.20129999996</v>
      </c>
      <c r="D369">
        <v>4871423.4670000002</v>
      </c>
      <c r="E369" t="s">
        <v>25</v>
      </c>
      <c r="F369">
        <v>83.082099999999997</v>
      </c>
      <c r="G369">
        <v>437</v>
      </c>
      <c r="H369" t="s">
        <v>14</v>
      </c>
      <c r="I369" t="s">
        <v>15</v>
      </c>
      <c r="J369" t="s">
        <v>28</v>
      </c>
      <c r="K369">
        <v>82.889999389648438</v>
      </c>
      <c r="L369">
        <v>82.933700561523438</v>
      </c>
      <c r="M369">
        <v>82.919998168945313</v>
      </c>
      <c r="N369">
        <v>82.933700561523438</v>
      </c>
      <c r="O369">
        <v>83.53070068359375</v>
      </c>
    </row>
    <row r="370" spans="1:15" x14ac:dyDescent="0.25">
      <c r="A370">
        <v>369</v>
      </c>
      <c r="B370">
        <v>1204</v>
      </c>
      <c r="C370">
        <v>726596.36360000004</v>
      </c>
      <c r="D370">
        <v>4871412.4759999998</v>
      </c>
      <c r="E370" t="s">
        <v>25</v>
      </c>
      <c r="F370">
        <v>82.963099999999997</v>
      </c>
      <c r="G370">
        <v>439</v>
      </c>
      <c r="H370" t="s">
        <v>14</v>
      </c>
      <c r="I370" t="s">
        <v>15</v>
      </c>
      <c r="J370" t="s">
        <v>28</v>
      </c>
      <c r="K370">
        <v>82.769996643066406</v>
      </c>
      <c r="L370">
        <v>82.917503356933594</v>
      </c>
      <c r="M370">
        <v>82.80999755859375</v>
      </c>
      <c r="N370">
        <v>82.917503356933594</v>
      </c>
      <c r="O370">
        <v>83.420799255371094</v>
      </c>
    </row>
    <row r="371" spans="1:15" x14ac:dyDescent="0.25">
      <c r="A371">
        <v>370</v>
      </c>
      <c r="B371">
        <v>1205</v>
      </c>
      <c r="C371">
        <v>726598.77029999997</v>
      </c>
      <c r="D371">
        <v>4871406.0690000001</v>
      </c>
      <c r="E371" t="s">
        <v>25</v>
      </c>
      <c r="F371">
        <v>82.940399999999997</v>
      </c>
      <c r="G371">
        <v>440</v>
      </c>
      <c r="H371" t="s">
        <v>14</v>
      </c>
      <c r="I371" t="s">
        <v>15</v>
      </c>
      <c r="J371" t="s">
        <v>28</v>
      </c>
      <c r="K371">
        <v>82.669998168945313</v>
      </c>
      <c r="L371">
        <v>82.842498779296875</v>
      </c>
      <c r="M371">
        <v>82.769996643066406</v>
      </c>
      <c r="N371">
        <v>82.842498779296875</v>
      </c>
      <c r="O371">
        <v>83.284400939941406</v>
      </c>
    </row>
    <row r="372" spans="1:15" x14ac:dyDescent="0.25">
      <c r="A372">
        <v>371</v>
      </c>
      <c r="B372">
        <v>1206</v>
      </c>
      <c r="C372">
        <v>726601.41159999999</v>
      </c>
      <c r="D372">
        <v>4871398.9610000001</v>
      </c>
      <c r="E372" t="s">
        <v>25</v>
      </c>
      <c r="F372">
        <v>82.915000000000006</v>
      </c>
      <c r="G372">
        <v>441</v>
      </c>
      <c r="H372" t="s">
        <v>14</v>
      </c>
      <c r="I372" t="s">
        <v>15</v>
      </c>
      <c r="J372" t="s">
        <v>28</v>
      </c>
      <c r="K372">
        <v>82.69000244140625</v>
      </c>
      <c r="L372">
        <v>82.834396362304688</v>
      </c>
      <c r="M372">
        <v>82.889999389648438</v>
      </c>
      <c r="N372">
        <v>82.834396362304688</v>
      </c>
      <c r="O372">
        <v>83.308403015136719</v>
      </c>
    </row>
    <row r="373" spans="1:15" x14ac:dyDescent="0.25">
      <c r="A373">
        <v>372</v>
      </c>
      <c r="B373">
        <v>1207</v>
      </c>
      <c r="C373">
        <v>726603.93279999995</v>
      </c>
      <c r="D373">
        <v>4871392.7230000002</v>
      </c>
      <c r="E373" t="s">
        <v>25</v>
      </c>
      <c r="F373">
        <v>82.840500000000006</v>
      </c>
      <c r="G373">
        <v>442</v>
      </c>
      <c r="H373" t="s">
        <v>14</v>
      </c>
      <c r="I373" t="s">
        <v>15</v>
      </c>
      <c r="J373" t="s">
        <v>28</v>
      </c>
      <c r="K373">
        <v>82.589996337890625</v>
      </c>
      <c r="L373">
        <v>82.798103332519531</v>
      </c>
      <c r="M373">
        <v>82.819999694824219</v>
      </c>
      <c r="N373">
        <v>82.798103332519531</v>
      </c>
      <c r="O373">
        <v>83.1676025390625</v>
      </c>
    </row>
    <row r="374" spans="1:15" x14ac:dyDescent="0.25">
      <c r="A374">
        <v>373</v>
      </c>
      <c r="B374">
        <v>1208</v>
      </c>
      <c r="C374">
        <v>726606.19790000003</v>
      </c>
      <c r="D374">
        <v>4871386.2070000004</v>
      </c>
      <c r="E374" t="s">
        <v>25</v>
      </c>
      <c r="F374">
        <v>82.787099999999995</v>
      </c>
      <c r="G374">
        <v>443</v>
      </c>
      <c r="H374" t="s">
        <v>14</v>
      </c>
      <c r="I374" t="s">
        <v>15</v>
      </c>
      <c r="J374" t="s">
        <v>28</v>
      </c>
      <c r="K374">
        <v>82.480003356933594</v>
      </c>
      <c r="L374">
        <v>82.707496643066406</v>
      </c>
      <c r="M374">
        <v>82.660003662109375</v>
      </c>
      <c r="N374">
        <v>82.707496643066406</v>
      </c>
      <c r="O374">
        <v>83.210502624511719</v>
      </c>
    </row>
    <row r="375" spans="1:15" x14ac:dyDescent="0.25">
      <c r="A375">
        <v>374</v>
      </c>
      <c r="B375">
        <v>1209</v>
      </c>
      <c r="C375">
        <v>726608.75970000005</v>
      </c>
      <c r="D375">
        <v>4871379.3899999997</v>
      </c>
      <c r="E375" t="s">
        <v>25</v>
      </c>
      <c r="F375">
        <v>82.728399999999993</v>
      </c>
      <c r="G375">
        <v>444</v>
      </c>
      <c r="H375" t="s">
        <v>14</v>
      </c>
      <c r="I375" t="s">
        <v>15</v>
      </c>
      <c r="J375" t="s">
        <v>28</v>
      </c>
      <c r="K375">
        <v>82.519996643066406</v>
      </c>
      <c r="L375">
        <v>82.62249755859375</v>
      </c>
      <c r="M375">
        <v>82.639999389648437</v>
      </c>
      <c r="N375">
        <v>82.62249755859375</v>
      </c>
      <c r="O375">
        <v>83.073600769042969</v>
      </c>
    </row>
    <row r="376" spans="1:15" x14ac:dyDescent="0.25">
      <c r="A376">
        <v>375</v>
      </c>
      <c r="B376">
        <v>1210</v>
      </c>
      <c r="C376">
        <v>726611.57050000003</v>
      </c>
      <c r="D376">
        <v>4871371.6430000002</v>
      </c>
      <c r="E376" t="s">
        <v>25</v>
      </c>
      <c r="F376">
        <v>82.678600000000003</v>
      </c>
      <c r="G376">
        <v>445</v>
      </c>
      <c r="H376" t="s">
        <v>14</v>
      </c>
      <c r="I376" t="s">
        <v>15</v>
      </c>
      <c r="J376" t="s">
        <v>28</v>
      </c>
      <c r="K376">
        <v>82.400001525878906</v>
      </c>
      <c r="L376">
        <v>82.67120361328125</v>
      </c>
      <c r="M376">
        <v>82.629997253417969</v>
      </c>
      <c r="N376">
        <v>82.67120361328125</v>
      </c>
      <c r="O376">
        <v>83.111099243164062</v>
      </c>
    </row>
    <row r="377" spans="1:15" x14ac:dyDescent="0.25">
      <c r="A377">
        <v>376</v>
      </c>
      <c r="B377">
        <v>1211</v>
      </c>
      <c r="C377">
        <v>726614.33669999999</v>
      </c>
      <c r="D377">
        <v>4871364.0470000003</v>
      </c>
      <c r="E377" t="s">
        <v>25</v>
      </c>
      <c r="F377">
        <v>82.620599999999996</v>
      </c>
      <c r="G377">
        <v>446</v>
      </c>
      <c r="H377" t="s">
        <v>14</v>
      </c>
      <c r="I377" t="s">
        <v>15</v>
      </c>
      <c r="J377" t="s">
        <v>28</v>
      </c>
      <c r="K377">
        <v>82.330001831054688</v>
      </c>
      <c r="L377">
        <v>82.544403076171875</v>
      </c>
      <c r="M377">
        <v>82.510002136230469</v>
      </c>
      <c r="N377">
        <v>82.544403076171875</v>
      </c>
      <c r="O377">
        <v>82.978599548339844</v>
      </c>
    </row>
    <row r="378" spans="1:15" x14ac:dyDescent="0.25">
      <c r="A378">
        <v>377</v>
      </c>
      <c r="B378">
        <v>1212</v>
      </c>
      <c r="C378">
        <v>726616.90689999994</v>
      </c>
      <c r="D378">
        <v>4871357.233</v>
      </c>
      <c r="E378" t="s">
        <v>25</v>
      </c>
      <c r="F378">
        <v>82.556100000000001</v>
      </c>
      <c r="G378">
        <v>447</v>
      </c>
      <c r="H378" t="s">
        <v>14</v>
      </c>
      <c r="I378" t="s">
        <v>15</v>
      </c>
      <c r="J378" t="s">
        <v>28</v>
      </c>
      <c r="K378">
        <v>82.239997863769531</v>
      </c>
      <c r="L378">
        <v>82.489997863769531</v>
      </c>
      <c r="M378">
        <v>82.410003662109375</v>
      </c>
      <c r="N378">
        <v>82.489997863769531</v>
      </c>
      <c r="O378">
        <v>83.011398315429688</v>
      </c>
    </row>
    <row r="379" spans="1:15" x14ac:dyDescent="0.25">
      <c r="A379">
        <v>378</v>
      </c>
      <c r="B379">
        <v>1213</v>
      </c>
      <c r="C379">
        <v>726619.31499999994</v>
      </c>
      <c r="D379">
        <v>4871350.8049999997</v>
      </c>
      <c r="E379" t="s">
        <v>25</v>
      </c>
      <c r="F379">
        <v>82.507999999999996</v>
      </c>
      <c r="G379">
        <v>448</v>
      </c>
      <c r="H379" t="s">
        <v>14</v>
      </c>
      <c r="I379" t="s">
        <v>15</v>
      </c>
      <c r="J379" t="s">
        <v>28</v>
      </c>
      <c r="K379">
        <v>82.19000244140625</v>
      </c>
      <c r="L379">
        <v>82.439399719238281</v>
      </c>
      <c r="M379">
        <v>82.44000244140625</v>
      </c>
      <c r="N379">
        <v>82.439399719238281</v>
      </c>
      <c r="O379">
        <v>82.884696960449219</v>
      </c>
    </row>
    <row r="380" spans="1:15" x14ac:dyDescent="0.25">
      <c r="A380">
        <v>379</v>
      </c>
      <c r="B380">
        <v>1214</v>
      </c>
      <c r="C380">
        <v>726621.71959999995</v>
      </c>
      <c r="D380">
        <v>4871344.3020000001</v>
      </c>
      <c r="E380" t="s">
        <v>25</v>
      </c>
      <c r="F380">
        <v>82.476900000000001</v>
      </c>
      <c r="G380">
        <v>449</v>
      </c>
      <c r="H380" t="s">
        <v>14</v>
      </c>
      <c r="I380" t="s">
        <v>15</v>
      </c>
      <c r="J380" t="s">
        <v>28</v>
      </c>
      <c r="K380">
        <v>82.169998168945313</v>
      </c>
      <c r="L380">
        <v>82.567497253417969</v>
      </c>
      <c r="M380">
        <v>82.680000305175781</v>
      </c>
      <c r="N380">
        <v>82.567497253417969</v>
      </c>
      <c r="O380">
        <v>82.8988037109375</v>
      </c>
    </row>
    <row r="381" spans="1:15" x14ac:dyDescent="0.25">
      <c r="A381">
        <v>380</v>
      </c>
      <c r="B381">
        <v>1215</v>
      </c>
      <c r="C381">
        <v>726624.03350000002</v>
      </c>
      <c r="D381">
        <v>4871338.3629999999</v>
      </c>
      <c r="E381" t="s">
        <v>25</v>
      </c>
      <c r="F381">
        <v>82.424599999999998</v>
      </c>
      <c r="G381">
        <v>450</v>
      </c>
      <c r="H381" t="s">
        <v>14</v>
      </c>
      <c r="I381" t="s">
        <v>15</v>
      </c>
      <c r="J381" t="s">
        <v>28</v>
      </c>
      <c r="K381">
        <v>82.05999755859375</v>
      </c>
      <c r="L381">
        <v>82.369400024414063</v>
      </c>
      <c r="M381">
        <v>82.370002746582031</v>
      </c>
      <c r="N381">
        <v>82.369400024414063</v>
      </c>
      <c r="O381">
        <v>82.793899536132813</v>
      </c>
    </row>
    <row r="382" spans="1:15" x14ac:dyDescent="0.25">
      <c r="A382">
        <v>381</v>
      </c>
      <c r="B382">
        <v>1217</v>
      </c>
      <c r="C382">
        <v>726632.90190000006</v>
      </c>
      <c r="D382">
        <v>4871335.2390000001</v>
      </c>
      <c r="E382" t="s">
        <v>25</v>
      </c>
      <c r="F382">
        <v>82.399600000000007</v>
      </c>
      <c r="G382">
        <v>452</v>
      </c>
      <c r="H382" t="s">
        <v>14</v>
      </c>
      <c r="I382" t="s">
        <v>15</v>
      </c>
      <c r="J382" t="s">
        <v>28</v>
      </c>
      <c r="K382">
        <v>82.230003356933594</v>
      </c>
      <c r="L382">
        <v>82.358100891113281</v>
      </c>
      <c r="M382">
        <v>82.480003356933594</v>
      </c>
      <c r="N382">
        <v>82.358100891113281</v>
      </c>
      <c r="O382">
        <v>82.611503601074219</v>
      </c>
    </row>
    <row r="383" spans="1:15" x14ac:dyDescent="0.25">
      <c r="A383">
        <v>382</v>
      </c>
      <c r="B383">
        <v>1218</v>
      </c>
      <c r="C383">
        <v>726640.59129999997</v>
      </c>
      <c r="D383">
        <v>4871335.5080000004</v>
      </c>
      <c r="E383" t="s">
        <v>25</v>
      </c>
      <c r="F383">
        <v>82.322800000000001</v>
      </c>
      <c r="G383">
        <v>453</v>
      </c>
      <c r="H383" t="s">
        <v>14</v>
      </c>
      <c r="I383" t="s">
        <v>15</v>
      </c>
      <c r="J383" t="s">
        <v>28</v>
      </c>
      <c r="K383">
        <v>82.029998779296875</v>
      </c>
      <c r="L383">
        <v>82.221900939941406</v>
      </c>
      <c r="M383">
        <v>82.139999389648437</v>
      </c>
      <c r="N383">
        <v>82.221900939941406</v>
      </c>
      <c r="O383">
        <v>82.570396423339844</v>
      </c>
    </row>
    <row r="384" spans="1:15" x14ac:dyDescent="0.25">
      <c r="A384">
        <v>383</v>
      </c>
      <c r="B384">
        <v>1219</v>
      </c>
      <c r="C384">
        <v>726647.52749999997</v>
      </c>
      <c r="D384">
        <v>4871335.7209999999</v>
      </c>
      <c r="E384" t="s">
        <v>25</v>
      </c>
      <c r="F384">
        <v>82.296700000000001</v>
      </c>
      <c r="G384">
        <v>454</v>
      </c>
      <c r="H384" t="s">
        <v>14</v>
      </c>
      <c r="I384" t="s">
        <v>15</v>
      </c>
      <c r="J384" t="s">
        <v>28</v>
      </c>
      <c r="K384">
        <v>82.089996337890625</v>
      </c>
      <c r="L384">
        <v>82.131202697753906</v>
      </c>
      <c r="M384">
        <v>82.220001220703125</v>
      </c>
      <c r="N384">
        <v>82.131202697753906</v>
      </c>
      <c r="O384">
        <v>82.5072021484375</v>
      </c>
    </row>
    <row r="385" spans="1:15" x14ac:dyDescent="0.25">
      <c r="A385">
        <v>384</v>
      </c>
      <c r="B385">
        <v>1220</v>
      </c>
      <c r="C385">
        <v>726654.4621</v>
      </c>
      <c r="D385">
        <v>4871335.8380000005</v>
      </c>
      <c r="E385" t="s">
        <v>25</v>
      </c>
      <c r="F385">
        <v>82.275000000000006</v>
      </c>
      <c r="G385">
        <v>455</v>
      </c>
      <c r="H385" t="s">
        <v>14</v>
      </c>
      <c r="I385" t="s">
        <v>15</v>
      </c>
      <c r="J385" t="s">
        <v>28</v>
      </c>
      <c r="K385">
        <v>82.010002136230469</v>
      </c>
      <c r="L385">
        <v>82.183700561523438</v>
      </c>
      <c r="M385">
        <v>82.040000915527344</v>
      </c>
      <c r="N385">
        <v>82.183700561523438</v>
      </c>
      <c r="O385">
        <v>82.481498718261719</v>
      </c>
    </row>
    <row r="386" spans="1:15" x14ac:dyDescent="0.25">
      <c r="A386">
        <v>385</v>
      </c>
      <c r="B386">
        <v>1221</v>
      </c>
      <c r="C386">
        <v>726661.23679999996</v>
      </c>
      <c r="D386">
        <v>4871336.1670000004</v>
      </c>
      <c r="E386" t="s">
        <v>25</v>
      </c>
      <c r="F386">
        <v>82.256</v>
      </c>
      <c r="G386">
        <v>456</v>
      </c>
      <c r="H386" t="s">
        <v>14</v>
      </c>
      <c r="I386" t="s">
        <v>15</v>
      </c>
      <c r="J386" t="s">
        <v>28</v>
      </c>
      <c r="K386">
        <v>82.010002136230469</v>
      </c>
      <c r="L386">
        <v>82.273597717285156</v>
      </c>
      <c r="M386">
        <v>82.110000610351563</v>
      </c>
      <c r="N386">
        <v>82.430000305175781</v>
      </c>
      <c r="O386">
        <v>82.466796875</v>
      </c>
    </row>
    <row r="387" spans="1:15" x14ac:dyDescent="0.25">
      <c r="A387">
        <v>386</v>
      </c>
      <c r="B387">
        <v>1222</v>
      </c>
      <c r="C387">
        <v>726667.93169999996</v>
      </c>
      <c r="D387">
        <v>4871336.3600000003</v>
      </c>
      <c r="E387" t="s">
        <v>25</v>
      </c>
      <c r="F387">
        <v>82.238500000000002</v>
      </c>
      <c r="G387">
        <v>457</v>
      </c>
      <c r="H387" t="s">
        <v>14</v>
      </c>
      <c r="I387" t="s">
        <v>15</v>
      </c>
      <c r="J387" t="s">
        <v>28</v>
      </c>
      <c r="K387">
        <v>81.900001525878906</v>
      </c>
      <c r="L387">
        <v>82.123100280761719</v>
      </c>
      <c r="M387">
        <v>82.110000610351563</v>
      </c>
      <c r="N387">
        <v>82.123100280761719</v>
      </c>
      <c r="O387">
        <v>82.460403442382813</v>
      </c>
    </row>
    <row r="388" spans="1:15" x14ac:dyDescent="0.25">
      <c r="A388">
        <v>387</v>
      </c>
      <c r="B388">
        <v>1223</v>
      </c>
      <c r="C388">
        <v>726674.89910000004</v>
      </c>
      <c r="D388">
        <v>4871336.6909999996</v>
      </c>
      <c r="E388" t="s">
        <v>25</v>
      </c>
      <c r="F388">
        <v>82.274900000000002</v>
      </c>
      <c r="G388">
        <v>458</v>
      </c>
      <c r="H388" t="s">
        <v>14</v>
      </c>
      <c r="I388" t="s">
        <v>15</v>
      </c>
      <c r="J388" t="s">
        <v>28</v>
      </c>
      <c r="K388">
        <v>82.019996643066406</v>
      </c>
      <c r="L388">
        <v>82.214401245117188</v>
      </c>
      <c r="M388">
        <v>82.180000305175781</v>
      </c>
      <c r="N388">
        <v>82.214401245117188</v>
      </c>
      <c r="O388">
        <v>82.464202880859375</v>
      </c>
    </row>
    <row r="389" spans="1:15" x14ac:dyDescent="0.25">
      <c r="A389">
        <v>388</v>
      </c>
      <c r="B389">
        <v>1224</v>
      </c>
      <c r="C389">
        <v>726681.46900000004</v>
      </c>
      <c r="D389">
        <v>4871336.8870000001</v>
      </c>
      <c r="E389" t="s">
        <v>25</v>
      </c>
      <c r="F389">
        <v>82.304599999999994</v>
      </c>
      <c r="G389">
        <v>459</v>
      </c>
      <c r="H389" t="s">
        <v>14</v>
      </c>
      <c r="I389" t="s">
        <v>15</v>
      </c>
      <c r="J389" t="s">
        <v>28</v>
      </c>
      <c r="K389">
        <v>82.069999694824219</v>
      </c>
      <c r="L389">
        <v>82.258796691894531</v>
      </c>
      <c r="M389">
        <v>82.269996643066406</v>
      </c>
      <c r="N389">
        <v>82.258796691894531</v>
      </c>
      <c r="O389">
        <v>82.468299865722656</v>
      </c>
    </row>
    <row r="390" spans="1:15" x14ac:dyDescent="0.25">
      <c r="A390">
        <v>389</v>
      </c>
      <c r="B390">
        <v>1225</v>
      </c>
      <c r="C390">
        <v>726686.96640000003</v>
      </c>
      <c r="D390">
        <v>4871336.9349999996</v>
      </c>
      <c r="E390" t="s">
        <v>25</v>
      </c>
      <c r="F390">
        <v>82.314700000000002</v>
      </c>
      <c r="G390">
        <v>460</v>
      </c>
      <c r="H390" t="s">
        <v>14</v>
      </c>
      <c r="I390" t="s">
        <v>15</v>
      </c>
      <c r="J390" t="s">
        <v>28</v>
      </c>
      <c r="K390">
        <v>82.099998474121094</v>
      </c>
      <c r="L390">
        <v>82.267501831054687</v>
      </c>
      <c r="M390">
        <v>82.160003662109375</v>
      </c>
      <c r="N390">
        <v>82.267501831054687</v>
      </c>
      <c r="O390">
        <v>82.471900939941406</v>
      </c>
    </row>
    <row r="391" spans="1:15" x14ac:dyDescent="0.25">
      <c r="A391">
        <v>390</v>
      </c>
      <c r="B391">
        <v>1226</v>
      </c>
      <c r="C391">
        <v>726691.05160000001</v>
      </c>
      <c r="D391">
        <v>4871337.0180000002</v>
      </c>
      <c r="E391" t="s">
        <v>25</v>
      </c>
      <c r="F391">
        <v>82.318200000000004</v>
      </c>
      <c r="G391">
        <v>461</v>
      </c>
      <c r="H391" t="s">
        <v>14</v>
      </c>
      <c r="I391" t="s">
        <v>15</v>
      </c>
      <c r="J391" t="s">
        <v>28</v>
      </c>
      <c r="K391">
        <v>82.080001831054687</v>
      </c>
      <c r="L391">
        <v>82.258102416992188</v>
      </c>
      <c r="M391">
        <v>82.370002746582031</v>
      </c>
      <c r="N391">
        <v>82.258102416992188</v>
      </c>
      <c r="O391">
        <v>82.477798461914063</v>
      </c>
    </row>
    <row r="392" spans="1:15" x14ac:dyDescent="0.25">
      <c r="A392">
        <v>391</v>
      </c>
      <c r="B392">
        <v>1242</v>
      </c>
      <c r="C392">
        <v>725534.3567</v>
      </c>
      <c r="D392">
        <v>4872646.4519999996</v>
      </c>
      <c r="E392" t="s">
        <v>20</v>
      </c>
      <c r="F392">
        <v>87.487899999999996</v>
      </c>
      <c r="G392">
        <v>477</v>
      </c>
      <c r="H392" t="s">
        <v>14</v>
      </c>
      <c r="I392" t="s">
        <v>15</v>
      </c>
      <c r="J392" t="s">
        <v>29</v>
      </c>
      <c r="K392">
        <v>87.30999755859375</v>
      </c>
      <c r="L392">
        <v>87.421897888183594</v>
      </c>
      <c r="M392">
        <v>87.44000244140625</v>
      </c>
      <c r="N392">
        <v>87.421897888183594</v>
      </c>
      <c r="O392">
        <v>87.643997192382813</v>
      </c>
    </row>
    <row r="393" spans="1:15" x14ac:dyDescent="0.25">
      <c r="A393">
        <v>392</v>
      </c>
      <c r="B393">
        <v>1243</v>
      </c>
      <c r="C393">
        <v>725536.69460000005</v>
      </c>
      <c r="D393">
        <v>4872638.76</v>
      </c>
      <c r="E393" t="s">
        <v>20</v>
      </c>
      <c r="F393">
        <v>87.520799999999994</v>
      </c>
      <c r="G393">
        <v>478</v>
      </c>
      <c r="H393" t="s">
        <v>14</v>
      </c>
      <c r="I393" t="s">
        <v>15</v>
      </c>
      <c r="J393" t="s">
        <v>29</v>
      </c>
      <c r="K393">
        <v>87.370002746582031</v>
      </c>
      <c r="L393">
        <v>87.481201171875</v>
      </c>
      <c r="M393">
        <v>87.510002136230469</v>
      </c>
      <c r="N393">
        <v>87.481201171875</v>
      </c>
      <c r="O393">
        <v>87.602500915527344</v>
      </c>
    </row>
    <row r="394" spans="1:15" x14ac:dyDescent="0.25">
      <c r="A394">
        <v>393</v>
      </c>
      <c r="B394">
        <v>1244</v>
      </c>
      <c r="C394">
        <v>725538.33640000003</v>
      </c>
      <c r="D394">
        <v>4872630.523</v>
      </c>
      <c r="E394" t="s">
        <v>20</v>
      </c>
      <c r="F394">
        <v>87.520300000000006</v>
      </c>
      <c r="G394">
        <v>479</v>
      </c>
      <c r="H394" t="s">
        <v>14</v>
      </c>
      <c r="I394" t="s">
        <v>15</v>
      </c>
      <c r="J394" t="s">
        <v>29</v>
      </c>
      <c r="K394">
        <v>87.339996337890625</v>
      </c>
      <c r="L394">
        <v>87.36309814453125</v>
      </c>
      <c r="M394">
        <v>87.360000610351563</v>
      </c>
      <c r="N394">
        <v>87.36309814453125</v>
      </c>
      <c r="O394">
        <v>87.496002197265625</v>
      </c>
    </row>
    <row r="395" spans="1:15" x14ac:dyDescent="0.25">
      <c r="A395">
        <v>394</v>
      </c>
      <c r="B395">
        <v>1245</v>
      </c>
      <c r="C395">
        <v>725540.17009999999</v>
      </c>
      <c r="D395">
        <v>4872623.0839999998</v>
      </c>
      <c r="E395" t="s">
        <v>20</v>
      </c>
      <c r="F395">
        <v>87.471400000000003</v>
      </c>
      <c r="G395">
        <v>480</v>
      </c>
      <c r="H395" t="s">
        <v>14</v>
      </c>
      <c r="I395" t="s">
        <v>15</v>
      </c>
      <c r="J395" t="s">
        <v>29</v>
      </c>
      <c r="K395">
        <v>87.290000915527344</v>
      </c>
      <c r="L395">
        <v>87.288101196289062</v>
      </c>
      <c r="M395">
        <v>87.25</v>
      </c>
      <c r="N395">
        <v>87.288101196289062</v>
      </c>
      <c r="O395">
        <v>87.465499877929688</v>
      </c>
    </row>
    <row r="396" spans="1:15" x14ac:dyDescent="0.25">
      <c r="A396">
        <v>395</v>
      </c>
      <c r="B396">
        <v>1246</v>
      </c>
      <c r="C396">
        <v>725541.98690000002</v>
      </c>
      <c r="D396">
        <v>4872615.7429999998</v>
      </c>
      <c r="E396" t="s">
        <v>20</v>
      </c>
      <c r="F396">
        <v>87.465199999999996</v>
      </c>
      <c r="G396">
        <v>481</v>
      </c>
      <c r="H396" t="s">
        <v>14</v>
      </c>
      <c r="I396" t="s">
        <v>15</v>
      </c>
      <c r="J396" t="s">
        <v>29</v>
      </c>
      <c r="K396">
        <v>87.30999755859375</v>
      </c>
      <c r="L396">
        <v>87.333702087402344</v>
      </c>
      <c r="M396">
        <v>87.339996337890625</v>
      </c>
      <c r="N396">
        <v>87.333702087402344</v>
      </c>
      <c r="O396">
        <v>87.413002014160156</v>
      </c>
    </row>
    <row r="397" spans="1:15" x14ac:dyDescent="0.25">
      <c r="A397">
        <v>396</v>
      </c>
      <c r="B397">
        <v>1247</v>
      </c>
      <c r="C397">
        <v>725543.96050000004</v>
      </c>
      <c r="D397">
        <v>4872607.7719999999</v>
      </c>
      <c r="E397" t="s">
        <v>20</v>
      </c>
      <c r="F397">
        <v>87.31</v>
      </c>
      <c r="G397">
        <v>482</v>
      </c>
      <c r="H397" t="s">
        <v>14</v>
      </c>
      <c r="I397" t="s">
        <v>15</v>
      </c>
      <c r="J397" t="s">
        <v>29</v>
      </c>
      <c r="K397">
        <v>87.169998168945313</v>
      </c>
      <c r="L397">
        <v>87.236297607421875</v>
      </c>
      <c r="M397">
        <v>87.269996643066406</v>
      </c>
      <c r="N397">
        <v>87.236297607421875</v>
      </c>
      <c r="O397">
        <v>87.372200012207031</v>
      </c>
    </row>
    <row r="398" spans="1:15" x14ac:dyDescent="0.25">
      <c r="A398">
        <v>397</v>
      </c>
      <c r="B398">
        <v>1248</v>
      </c>
      <c r="C398">
        <v>725546.31019999995</v>
      </c>
      <c r="D398">
        <v>4872598.1679999996</v>
      </c>
      <c r="E398" t="s">
        <v>20</v>
      </c>
      <c r="F398">
        <v>87.228999999999999</v>
      </c>
      <c r="G398">
        <v>483</v>
      </c>
      <c r="H398" t="s">
        <v>14</v>
      </c>
      <c r="I398" t="s">
        <v>15</v>
      </c>
      <c r="J398" t="s">
        <v>29</v>
      </c>
      <c r="K398">
        <v>87.139999389648437</v>
      </c>
      <c r="L398">
        <v>87.168701171875</v>
      </c>
      <c r="M398">
        <v>87.150001525878906</v>
      </c>
      <c r="N398">
        <v>87.168701171875</v>
      </c>
      <c r="O398">
        <v>87.326202392578125</v>
      </c>
    </row>
    <row r="399" spans="1:15" x14ac:dyDescent="0.25">
      <c r="A399">
        <v>398</v>
      </c>
      <c r="B399">
        <v>1249</v>
      </c>
      <c r="C399">
        <v>725548.24439999997</v>
      </c>
      <c r="D399">
        <v>4872589.6179999998</v>
      </c>
      <c r="E399" t="s">
        <v>20</v>
      </c>
      <c r="F399">
        <v>87.179100000000005</v>
      </c>
      <c r="G399">
        <v>484</v>
      </c>
      <c r="H399" t="s">
        <v>14</v>
      </c>
      <c r="I399" t="s">
        <v>15</v>
      </c>
      <c r="J399" t="s">
        <v>29</v>
      </c>
      <c r="K399">
        <v>87.050003051757813</v>
      </c>
      <c r="L399">
        <v>87.039398193359375</v>
      </c>
      <c r="M399">
        <v>87.019996643066406</v>
      </c>
      <c r="N399">
        <v>87.039398193359375</v>
      </c>
      <c r="O399">
        <v>87.1405029296875</v>
      </c>
    </row>
    <row r="400" spans="1:15" x14ac:dyDescent="0.25">
      <c r="A400">
        <v>399</v>
      </c>
      <c r="B400">
        <v>1250</v>
      </c>
      <c r="C400">
        <v>725550.05009999999</v>
      </c>
      <c r="D400">
        <v>4872582.7609999999</v>
      </c>
      <c r="E400" t="s">
        <v>20</v>
      </c>
      <c r="F400">
        <v>87.185000000000002</v>
      </c>
      <c r="G400">
        <v>485</v>
      </c>
      <c r="H400" t="s">
        <v>14</v>
      </c>
      <c r="I400" t="s">
        <v>15</v>
      </c>
      <c r="J400" t="s">
        <v>29</v>
      </c>
      <c r="K400">
        <v>87.050003051757813</v>
      </c>
      <c r="L400">
        <v>87.126899719238281</v>
      </c>
      <c r="M400">
        <v>87.089996337890625</v>
      </c>
      <c r="N400">
        <v>87.126899719238281</v>
      </c>
      <c r="O400">
        <v>87.043197631835938</v>
      </c>
    </row>
    <row r="401" spans="1:15" x14ac:dyDescent="0.25">
      <c r="A401">
        <v>400</v>
      </c>
      <c r="B401">
        <v>1251</v>
      </c>
      <c r="C401">
        <v>725552.11190000002</v>
      </c>
      <c r="D401">
        <v>4872573.6059999997</v>
      </c>
      <c r="E401" t="s">
        <v>20</v>
      </c>
      <c r="F401">
        <v>87.127600000000001</v>
      </c>
      <c r="G401">
        <v>486</v>
      </c>
      <c r="H401" t="s">
        <v>14</v>
      </c>
      <c r="I401" t="s">
        <v>15</v>
      </c>
      <c r="J401" t="s">
        <v>29</v>
      </c>
      <c r="K401">
        <v>86.980003356933594</v>
      </c>
      <c r="L401">
        <v>87.044998168945313</v>
      </c>
      <c r="M401">
        <v>87.089996337890625</v>
      </c>
      <c r="N401">
        <v>87.044998168945313</v>
      </c>
      <c r="O401">
        <v>86.840400695800781</v>
      </c>
    </row>
    <row r="402" spans="1:15" x14ac:dyDescent="0.25">
      <c r="A402">
        <v>401</v>
      </c>
      <c r="B402">
        <v>1252</v>
      </c>
      <c r="C402">
        <v>725553.55590000004</v>
      </c>
      <c r="D402">
        <v>4872566.0470000003</v>
      </c>
      <c r="E402" t="s">
        <v>20</v>
      </c>
      <c r="F402">
        <v>87.081900000000005</v>
      </c>
      <c r="G402">
        <v>487</v>
      </c>
      <c r="H402" t="s">
        <v>14</v>
      </c>
      <c r="I402" t="s">
        <v>15</v>
      </c>
      <c r="J402" t="s">
        <v>29</v>
      </c>
      <c r="K402">
        <v>87.019996643066406</v>
      </c>
      <c r="L402">
        <v>87.090599060058594</v>
      </c>
      <c r="M402">
        <v>87.160003662109375</v>
      </c>
      <c r="N402">
        <v>87.090599060058594</v>
      </c>
      <c r="O402">
        <v>86.67120361328125</v>
      </c>
    </row>
    <row r="403" spans="1:15" x14ac:dyDescent="0.25">
      <c r="A403">
        <v>402</v>
      </c>
      <c r="B403">
        <v>1253</v>
      </c>
      <c r="C403">
        <v>725555.42339999997</v>
      </c>
      <c r="D403">
        <v>4872558.102</v>
      </c>
      <c r="E403" t="s">
        <v>20</v>
      </c>
      <c r="F403">
        <v>86.913499999999999</v>
      </c>
      <c r="G403">
        <v>488</v>
      </c>
      <c r="H403" t="s">
        <v>14</v>
      </c>
      <c r="I403" t="s">
        <v>15</v>
      </c>
      <c r="J403" t="s">
        <v>29</v>
      </c>
      <c r="K403">
        <v>86.769996643066406</v>
      </c>
      <c r="L403">
        <v>86.887496948242188</v>
      </c>
      <c r="M403">
        <v>86.639999389648437</v>
      </c>
      <c r="N403">
        <v>86.887496948242188</v>
      </c>
      <c r="O403">
        <v>86.581703186035156</v>
      </c>
    </row>
    <row r="404" spans="1:15" x14ac:dyDescent="0.25">
      <c r="A404">
        <v>403</v>
      </c>
      <c r="B404">
        <v>1254</v>
      </c>
      <c r="C404">
        <v>725557.18960000004</v>
      </c>
      <c r="D404">
        <v>4872550.5080000004</v>
      </c>
      <c r="E404" t="s">
        <v>20</v>
      </c>
      <c r="F404">
        <v>86.727099999999993</v>
      </c>
      <c r="G404">
        <v>489</v>
      </c>
      <c r="H404" t="s">
        <v>14</v>
      </c>
      <c r="I404" t="s">
        <v>15</v>
      </c>
      <c r="J404" t="s">
        <v>29</v>
      </c>
      <c r="K404">
        <v>86.639999389648437</v>
      </c>
      <c r="L404">
        <v>86.75689697265625</v>
      </c>
      <c r="M404">
        <v>86.760002136230469</v>
      </c>
      <c r="N404">
        <v>86.75689697265625</v>
      </c>
      <c r="O404">
        <v>86.50579833984375</v>
      </c>
    </row>
    <row r="405" spans="1:15" x14ac:dyDescent="0.25">
      <c r="A405">
        <v>404</v>
      </c>
      <c r="B405">
        <v>1255</v>
      </c>
      <c r="C405">
        <v>725559.08700000006</v>
      </c>
      <c r="D405">
        <v>4872542.3770000003</v>
      </c>
      <c r="E405" t="s">
        <v>20</v>
      </c>
      <c r="F405">
        <v>86.577799999999996</v>
      </c>
      <c r="G405">
        <v>490</v>
      </c>
      <c r="H405" t="s">
        <v>14</v>
      </c>
      <c r="I405" t="s">
        <v>15</v>
      </c>
      <c r="J405" t="s">
        <v>29</v>
      </c>
      <c r="K405">
        <v>86.529998779296875</v>
      </c>
      <c r="L405">
        <v>86.544998168945313</v>
      </c>
      <c r="M405">
        <v>86.610000610351563</v>
      </c>
      <c r="N405">
        <v>86.544998168945313</v>
      </c>
      <c r="O405">
        <v>86.338699340820313</v>
      </c>
    </row>
    <row r="406" spans="1:15" x14ac:dyDescent="0.25">
      <c r="A406">
        <v>405</v>
      </c>
      <c r="B406">
        <v>1256</v>
      </c>
      <c r="C406">
        <v>725560.77960000001</v>
      </c>
      <c r="D406">
        <v>4872534.6260000002</v>
      </c>
      <c r="E406" t="s">
        <v>20</v>
      </c>
      <c r="F406">
        <v>86.537300000000002</v>
      </c>
      <c r="G406">
        <v>491</v>
      </c>
      <c r="H406" t="s">
        <v>14</v>
      </c>
      <c r="I406" t="s">
        <v>15</v>
      </c>
      <c r="J406" t="s">
        <v>29</v>
      </c>
      <c r="K406">
        <v>86.470001220703125</v>
      </c>
      <c r="L406">
        <v>86.441902160644531</v>
      </c>
      <c r="M406">
        <v>86.489997863769531</v>
      </c>
      <c r="N406">
        <v>86.441902160644531</v>
      </c>
      <c r="O406">
        <v>86.280899047851563</v>
      </c>
    </row>
    <row r="407" spans="1:15" x14ac:dyDescent="0.25">
      <c r="A407">
        <v>406</v>
      </c>
      <c r="B407">
        <v>1257</v>
      </c>
      <c r="C407">
        <v>725562.42779999995</v>
      </c>
      <c r="D407">
        <v>4872527.2350000003</v>
      </c>
      <c r="E407" t="s">
        <v>20</v>
      </c>
      <c r="F407">
        <v>86.540599999999998</v>
      </c>
      <c r="G407">
        <v>492</v>
      </c>
      <c r="H407" t="s">
        <v>14</v>
      </c>
      <c r="I407" t="s">
        <v>15</v>
      </c>
      <c r="J407" t="s">
        <v>29</v>
      </c>
      <c r="K407">
        <v>86.430000305175781</v>
      </c>
      <c r="L407">
        <v>86.44439697265625</v>
      </c>
      <c r="M407">
        <v>86.480003356933594</v>
      </c>
      <c r="N407">
        <v>86.44439697265625</v>
      </c>
      <c r="O407">
        <v>86.267799377441406</v>
      </c>
    </row>
    <row r="408" spans="1:15" x14ac:dyDescent="0.25">
      <c r="A408">
        <v>407</v>
      </c>
      <c r="B408">
        <v>1258</v>
      </c>
      <c r="C408">
        <v>725563.92760000005</v>
      </c>
      <c r="D408">
        <v>4872520.4029999999</v>
      </c>
      <c r="E408" t="s">
        <v>20</v>
      </c>
      <c r="F408">
        <v>86.496099999999998</v>
      </c>
      <c r="G408">
        <v>493</v>
      </c>
      <c r="H408" t="s">
        <v>14</v>
      </c>
      <c r="I408" t="s">
        <v>15</v>
      </c>
      <c r="J408" t="s">
        <v>29</v>
      </c>
      <c r="K408">
        <v>86.400001525878906</v>
      </c>
      <c r="L408">
        <v>86.434402465820313</v>
      </c>
      <c r="M408">
        <v>86.44000244140625</v>
      </c>
      <c r="N408">
        <v>86.434402465820313</v>
      </c>
      <c r="O408">
        <v>85.992401123046875</v>
      </c>
    </row>
    <row r="409" spans="1:15" x14ac:dyDescent="0.25">
      <c r="A409">
        <v>408</v>
      </c>
      <c r="B409">
        <v>1259</v>
      </c>
      <c r="C409">
        <v>725565.86190000002</v>
      </c>
      <c r="D409">
        <v>4872512.0379999997</v>
      </c>
      <c r="E409" t="s">
        <v>20</v>
      </c>
      <c r="F409">
        <v>86.440799999999996</v>
      </c>
      <c r="G409">
        <v>494</v>
      </c>
      <c r="H409" t="s">
        <v>14</v>
      </c>
      <c r="I409" t="s">
        <v>15</v>
      </c>
      <c r="J409" t="s">
        <v>29</v>
      </c>
      <c r="K409">
        <v>86.360000610351563</v>
      </c>
      <c r="L409">
        <v>86.446296691894531</v>
      </c>
      <c r="M409">
        <v>86.489997863769531</v>
      </c>
      <c r="N409">
        <v>86.446296691894531</v>
      </c>
      <c r="O409">
        <v>85.882797241210937</v>
      </c>
    </row>
    <row r="410" spans="1:15" x14ac:dyDescent="0.25">
      <c r="A410">
        <v>409</v>
      </c>
      <c r="B410">
        <v>1260</v>
      </c>
      <c r="C410">
        <v>725567.38199999998</v>
      </c>
      <c r="D410">
        <v>4872505.6349999998</v>
      </c>
      <c r="E410" t="s">
        <v>20</v>
      </c>
      <c r="F410">
        <v>86.346699999999998</v>
      </c>
      <c r="G410">
        <v>495</v>
      </c>
      <c r="H410" t="s">
        <v>14</v>
      </c>
      <c r="I410" t="s">
        <v>15</v>
      </c>
      <c r="J410" t="s">
        <v>29</v>
      </c>
      <c r="K410">
        <v>86.209999084472656</v>
      </c>
      <c r="L410">
        <v>86.24749755859375</v>
      </c>
      <c r="M410">
        <v>86.290000915527344</v>
      </c>
      <c r="N410">
        <v>86.24749755859375</v>
      </c>
      <c r="O410">
        <v>85.80999755859375</v>
      </c>
    </row>
    <row r="411" spans="1:15" x14ac:dyDescent="0.25">
      <c r="A411">
        <v>410</v>
      </c>
      <c r="B411">
        <v>1261</v>
      </c>
      <c r="C411">
        <v>725569.36270000006</v>
      </c>
      <c r="D411">
        <v>4872498.4280000003</v>
      </c>
      <c r="E411" t="s">
        <v>20</v>
      </c>
      <c r="F411">
        <v>86.139200000000002</v>
      </c>
      <c r="G411">
        <v>496</v>
      </c>
      <c r="H411" t="s">
        <v>14</v>
      </c>
      <c r="I411" t="s">
        <v>15</v>
      </c>
      <c r="J411" t="s">
        <v>29</v>
      </c>
      <c r="K411">
        <v>86.069999694824219</v>
      </c>
      <c r="L411">
        <v>86.076202392578125</v>
      </c>
      <c r="M411">
        <v>86.029998779296875</v>
      </c>
      <c r="N411">
        <v>86.076202392578125</v>
      </c>
      <c r="O411">
        <v>85.576797485351563</v>
      </c>
    </row>
    <row r="412" spans="1:15" x14ac:dyDescent="0.25">
      <c r="A412">
        <v>411</v>
      </c>
      <c r="B412">
        <v>1262</v>
      </c>
      <c r="C412">
        <v>725571.35889999999</v>
      </c>
      <c r="D412">
        <v>4872491.2910000002</v>
      </c>
      <c r="E412" t="s">
        <v>20</v>
      </c>
      <c r="F412">
        <v>85.965299999999999</v>
      </c>
      <c r="G412">
        <v>497</v>
      </c>
      <c r="H412" t="s">
        <v>14</v>
      </c>
      <c r="I412" t="s">
        <v>15</v>
      </c>
      <c r="J412" t="s">
        <v>29</v>
      </c>
      <c r="K412">
        <v>85.819999694824219</v>
      </c>
      <c r="L412">
        <v>85.919998168945313</v>
      </c>
      <c r="M412">
        <v>85.889999389648438</v>
      </c>
      <c r="N412">
        <v>85.919998168945313</v>
      </c>
      <c r="O412">
        <v>85.46099853515625</v>
      </c>
    </row>
    <row r="413" spans="1:15" x14ac:dyDescent="0.25">
      <c r="A413">
        <v>412</v>
      </c>
      <c r="B413">
        <v>1263</v>
      </c>
      <c r="C413">
        <v>725573.06350000005</v>
      </c>
      <c r="D413">
        <v>4872484.4479999999</v>
      </c>
      <c r="E413" t="s">
        <v>20</v>
      </c>
      <c r="F413">
        <v>85.756399999999999</v>
      </c>
      <c r="G413">
        <v>498</v>
      </c>
      <c r="H413" t="s">
        <v>14</v>
      </c>
      <c r="I413" t="s">
        <v>15</v>
      </c>
      <c r="J413" t="s">
        <v>29</v>
      </c>
      <c r="K413">
        <v>85.669998168945313</v>
      </c>
      <c r="L413">
        <v>85.779403686523438</v>
      </c>
      <c r="M413">
        <v>85.830001831054688</v>
      </c>
      <c r="N413">
        <v>85.779403686523438</v>
      </c>
      <c r="O413">
        <v>85.247398376464844</v>
      </c>
    </row>
    <row r="414" spans="1:15" x14ac:dyDescent="0.25">
      <c r="A414">
        <v>413</v>
      </c>
      <c r="B414">
        <v>1264</v>
      </c>
      <c r="C414">
        <v>725574.56370000006</v>
      </c>
      <c r="D414">
        <v>4872477.4349999996</v>
      </c>
      <c r="E414" t="s">
        <v>20</v>
      </c>
      <c r="F414">
        <v>85.562200000000004</v>
      </c>
      <c r="G414">
        <v>499</v>
      </c>
      <c r="H414" t="s">
        <v>14</v>
      </c>
      <c r="I414" t="s">
        <v>15</v>
      </c>
      <c r="J414" t="s">
        <v>29</v>
      </c>
      <c r="K414">
        <v>85.389999389648437</v>
      </c>
      <c r="L414">
        <v>85.487503051757813</v>
      </c>
      <c r="M414">
        <v>85.470001220703125</v>
      </c>
      <c r="N414">
        <v>85.487503051757813</v>
      </c>
      <c r="O414">
        <v>85.125198364257813</v>
      </c>
    </row>
    <row r="415" spans="1:15" x14ac:dyDescent="0.25">
      <c r="A415">
        <v>414</v>
      </c>
      <c r="B415">
        <v>1265</v>
      </c>
      <c r="C415">
        <v>725576.20090000005</v>
      </c>
      <c r="D415">
        <v>4872469.665</v>
      </c>
      <c r="E415" t="s">
        <v>20</v>
      </c>
      <c r="F415">
        <v>85.385199999999998</v>
      </c>
      <c r="G415">
        <v>500</v>
      </c>
      <c r="H415" t="s">
        <v>14</v>
      </c>
      <c r="I415" t="s">
        <v>15</v>
      </c>
      <c r="J415" t="s">
        <v>29</v>
      </c>
      <c r="K415">
        <v>85.290000915527344</v>
      </c>
      <c r="L415">
        <v>85.371200561523438</v>
      </c>
      <c r="M415">
        <v>85.419998168945313</v>
      </c>
      <c r="N415">
        <v>85.371200561523438</v>
      </c>
      <c r="O415">
        <v>85.066802978515625</v>
      </c>
    </row>
    <row r="416" spans="1:15" x14ac:dyDescent="0.25">
      <c r="A416">
        <v>415</v>
      </c>
      <c r="B416">
        <v>1266</v>
      </c>
      <c r="C416">
        <v>725577.41110000003</v>
      </c>
      <c r="D416">
        <v>4872462.5729999999</v>
      </c>
      <c r="E416" t="s">
        <v>20</v>
      </c>
      <c r="F416">
        <v>85.330799999999996</v>
      </c>
      <c r="G416">
        <v>501</v>
      </c>
      <c r="H416" t="s">
        <v>14</v>
      </c>
      <c r="I416" t="s">
        <v>15</v>
      </c>
      <c r="J416" t="s">
        <v>29</v>
      </c>
      <c r="K416">
        <v>85.169998168945313</v>
      </c>
      <c r="L416">
        <v>85.382499694824219</v>
      </c>
      <c r="M416">
        <v>85.410003662109375</v>
      </c>
      <c r="N416">
        <v>85.382499694824219</v>
      </c>
      <c r="O416">
        <v>85.018402099609375</v>
      </c>
    </row>
    <row r="417" spans="1:15" x14ac:dyDescent="0.25">
      <c r="A417">
        <v>416</v>
      </c>
      <c r="B417">
        <v>1267</v>
      </c>
      <c r="C417">
        <v>725579.71539999999</v>
      </c>
      <c r="D417">
        <v>4872454.7130000005</v>
      </c>
      <c r="E417" t="s">
        <v>20</v>
      </c>
      <c r="F417">
        <v>85.354299999999995</v>
      </c>
      <c r="G417">
        <v>502</v>
      </c>
      <c r="H417" t="s">
        <v>14</v>
      </c>
      <c r="I417" t="s">
        <v>15</v>
      </c>
      <c r="J417" t="s">
        <v>29</v>
      </c>
      <c r="K417">
        <v>85.19000244140625</v>
      </c>
      <c r="L417">
        <v>85.351898193359375</v>
      </c>
      <c r="M417">
        <v>85.339996337890625</v>
      </c>
      <c r="N417">
        <v>85.351898193359375</v>
      </c>
      <c r="O417">
        <v>84.83489990234375</v>
      </c>
    </row>
    <row r="418" spans="1:15" x14ac:dyDescent="0.25">
      <c r="A418">
        <v>417</v>
      </c>
      <c r="B418">
        <v>1268</v>
      </c>
      <c r="C418">
        <v>725581.41520000005</v>
      </c>
      <c r="D418">
        <v>4872447.5010000002</v>
      </c>
      <c r="E418" t="s">
        <v>20</v>
      </c>
      <c r="F418">
        <v>85.310699999999997</v>
      </c>
      <c r="G418">
        <v>503</v>
      </c>
      <c r="H418" t="s">
        <v>14</v>
      </c>
      <c r="I418" t="s">
        <v>15</v>
      </c>
      <c r="J418" t="s">
        <v>29</v>
      </c>
      <c r="K418">
        <v>85.150001525878906</v>
      </c>
      <c r="L418">
        <v>85.51629638671875</v>
      </c>
      <c r="M418">
        <v>85.419998168945313</v>
      </c>
      <c r="N418">
        <v>85.51629638671875</v>
      </c>
      <c r="O418">
        <v>84.813201904296875</v>
      </c>
    </row>
    <row r="419" spans="1:15" x14ac:dyDescent="0.25">
      <c r="A419">
        <v>418</v>
      </c>
      <c r="B419">
        <v>1269</v>
      </c>
      <c r="C419">
        <v>725583.37089999998</v>
      </c>
      <c r="D419">
        <v>4872440.7620000001</v>
      </c>
      <c r="E419" t="s">
        <v>20</v>
      </c>
      <c r="F419">
        <v>85.271600000000007</v>
      </c>
      <c r="G419">
        <v>504</v>
      </c>
      <c r="H419" t="s">
        <v>14</v>
      </c>
      <c r="I419" t="s">
        <v>15</v>
      </c>
      <c r="J419" t="s">
        <v>29</v>
      </c>
      <c r="K419">
        <v>85.160003662109375</v>
      </c>
      <c r="L419">
        <v>85.342498779296875</v>
      </c>
      <c r="M419">
        <v>85.330001831054688</v>
      </c>
      <c r="N419">
        <v>85.342498779296875</v>
      </c>
      <c r="O419">
        <v>84.69329833984375</v>
      </c>
    </row>
    <row r="420" spans="1:15" x14ac:dyDescent="0.25">
      <c r="A420">
        <v>419</v>
      </c>
      <c r="B420">
        <v>1270</v>
      </c>
      <c r="C420">
        <v>725584.51749999996</v>
      </c>
      <c r="D420">
        <v>4872434.7860000003</v>
      </c>
      <c r="E420" t="s">
        <v>20</v>
      </c>
      <c r="F420">
        <v>85.197800000000001</v>
      </c>
      <c r="G420">
        <v>505</v>
      </c>
      <c r="H420" t="s">
        <v>14</v>
      </c>
      <c r="I420" t="s">
        <v>15</v>
      </c>
      <c r="J420" t="s">
        <v>29</v>
      </c>
      <c r="K420">
        <v>85.160003662109375</v>
      </c>
      <c r="L420">
        <v>85.107498168945313</v>
      </c>
      <c r="M420">
        <v>85.139999389648438</v>
      </c>
      <c r="N420">
        <v>85.107498168945313</v>
      </c>
      <c r="O420">
        <v>84.665298461914063</v>
      </c>
    </row>
    <row r="421" spans="1:15" x14ac:dyDescent="0.25">
      <c r="A421">
        <v>420</v>
      </c>
      <c r="B421">
        <v>1271</v>
      </c>
      <c r="C421">
        <v>725586.38170000003</v>
      </c>
      <c r="D421">
        <v>4872427.6960000005</v>
      </c>
      <c r="E421" t="s">
        <v>20</v>
      </c>
      <c r="F421">
        <v>84.9773</v>
      </c>
      <c r="G421">
        <v>506</v>
      </c>
      <c r="H421" t="s">
        <v>14</v>
      </c>
      <c r="I421" t="s">
        <v>15</v>
      </c>
      <c r="J421" t="s">
        <v>29</v>
      </c>
      <c r="K421">
        <v>84.900001525878906</v>
      </c>
      <c r="L421">
        <v>84.864997863769531</v>
      </c>
      <c r="M421">
        <v>85.019996643066406</v>
      </c>
      <c r="N421">
        <v>84.864997863769531</v>
      </c>
      <c r="O421">
        <v>84.634902954101563</v>
      </c>
    </row>
    <row r="422" spans="1:15" x14ac:dyDescent="0.25">
      <c r="A422">
        <v>421</v>
      </c>
      <c r="B422">
        <v>1272</v>
      </c>
      <c r="C422">
        <v>725587.92180000001</v>
      </c>
      <c r="D422">
        <v>4872420.6919999998</v>
      </c>
      <c r="E422" t="s">
        <v>20</v>
      </c>
      <c r="F422">
        <v>84.746700000000004</v>
      </c>
      <c r="G422">
        <v>507</v>
      </c>
      <c r="H422" t="s">
        <v>14</v>
      </c>
      <c r="I422" t="s">
        <v>15</v>
      </c>
      <c r="J422" t="s">
        <v>29</v>
      </c>
      <c r="K422">
        <v>84.650001525878906</v>
      </c>
      <c r="L422">
        <v>84.772499084472656</v>
      </c>
      <c r="M422">
        <v>84.730003356933594</v>
      </c>
      <c r="N422">
        <v>84.772499084472656</v>
      </c>
      <c r="O422">
        <v>84.521598815917969</v>
      </c>
    </row>
    <row r="423" spans="1:15" x14ac:dyDescent="0.25">
      <c r="A423">
        <v>422</v>
      </c>
      <c r="B423">
        <v>1273</v>
      </c>
      <c r="C423">
        <v>725588.91119999997</v>
      </c>
      <c r="D423">
        <v>4872413.57</v>
      </c>
      <c r="E423" t="s">
        <v>20</v>
      </c>
      <c r="F423">
        <v>84.605199999999996</v>
      </c>
      <c r="G423">
        <v>508</v>
      </c>
      <c r="H423" t="s">
        <v>14</v>
      </c>
      <c r="I423" t="s">
        <v>15</v>
      </c>
      <c r="J423" t="s">
        <v>29</v>
      </c>
      <c r="K423">
        <v>84.5</v>
      </c>
      <c r="L423">
        <v>84.521896362304688</v>
      </c>
      <c r="M423">
        <v>84.529998779296875</v>
      </c>
      <c r="N423">
        <v>84.521896362304688</v>
      </c>
      <c r="O423">
        <v>84.492202758789063</v>
      </c>
    </row>
    <row r="424" spans="1:15" x14ac:dyDescent="0.25">
      <c r="A424">
        <v>423</v>
      </c>
      <c r="B424">
        <v>1274</v>
      </c>
      <c r="C424">
        <v>725591.90079999994</v>
      </c>
      <c r="D424">
        <v>4872405.5920000002</v>
      </c>
      <c r="E424" t="s">
        <v>20</v>
      </c>
      <c r="F424">
        <v>84.387500000000003</v>
      </c>
      <c r="G424">
        <v>509</v>
      </c>
      <c r="H424" t="s">
        <v>14</v>
      </c>
      <c r="I424" t="s">
        <v>15</v>
      </c>
      <c r="J424" t="s">
        <v>29</v>
      </c>
      <c r="K424">
        <v>84.300003051757813</v>
      </c>
      <c r="L424">
        <v>84.373100280761719</v>
      </c>
      <c r="M424">
        <v>84.360000610351563</v>
      </c>
      <c r="N424">
        <v>84.373100280761719</v>
      </c>
      <c r="O424">
        <v>84.427902221679688</v>
      </c>
    </row>
    <row r="425" spans="1:15" x14ac:dyDescent="0.25">
      <c r="A425">
        <v>424</v>
      </c>
      <c r="B425">
        <v>1275</v>
      </c>
      <c r="C425">
        <v>725594.06709999999</v>
      </c>
      <c r="D425">
        <v>4872396.7300000004</v>
      </c>
      <c r="E425" t="s">
        <v>20</v>
      </c>
      <c r="F425">
        <v>84.376400000000004</v>
      </c>
      <c r="G425">
        <v>510</v>
      </c>
      <c r="H425" t="s">
        <v>14</v>
      </c>
      <c r="I425" t="s">
        <v>15</v>
      </c>
      <c r="J425" t="s">
        <v>29</v>
      </c>
      <c r="K425">
        <v>84.260002136230469</v>
      </c>
      <c r="L425">
        <v>84.32440185546875</v>
      </c>
      <c r="M425">
        <v>84.370002746582031</v>
      </c>
      <c r="N425">
        <v>84.32440185546875</v>
      </c>
      <c r="O425">
        <v>84.327903747558594</v>
      </c>
    </row>
    <row r="426" spans="1:15" x14ac:dyDescent="0.25">
      <c r="A426">
        <v>425</v>
      </c>
      <c r="B426">
        <v>1276</v>
      </c>
      <c r="C426">
        <v>725595.70849999995</v>
      </c>
      <c r="D426">
        <v>4872389.1979999999</v>
      </c>
      <c r="E426" t="s">
        <v>20</v>
      </c>
      <c r="F426">
        <v>84.308800000000005</v>
      </c>
      <c r="G426">
        <v>511</v>
      </c>
      <c r="H426" t="s">
        <v>14</v>
      </c>
      <c r="I426" t="s">
        <v>15</v>
      </c>
      <c r="J426" t="s">
        <v>29</v>
      </c>
      <c r="K426">
        <v>84.220001220703125</v>
      </c>
      <c r="L426">
        <v>84.2261962890625</v>
      </c>
      <c r="M426">
        <v>84.300003051757813</v>
      </c>
      <c r="N426">
        <v>84.2261962890625</v>
      </c>
      <c r="O426">
        <v>84.301498413085938</v>
      </c>
    </row>
    <row r="427" spans="1:15" x14ac:dyDescent="0.25">
      <c r="A427">
        <v>426</v>
      </c>
      <c r="B427">
        <v>1277</v>
      </c>
      <c r="C427">
        <v>725597.59420000005</v>
      </c>
      <c r="D427">
        <v>4872381.3219999997</v>
      </c>
      <c r="E427" t="s">
        <v>20</v>
      </c>
      <c r="F427">
        <v>84.150300000000001</v>
      </c>
      <c r="G427">
        <v>512</v>
      </c>
      <c r="H427" t="s">
        <v>14</v>
      </c>
      <c r="I427" t="s">
        <v>15</v>
      </c>
      <c r="J427" t="s">
        <v>29</v>
      </c>
      <c r="K427">
        <v>84.069999694824219</v>
      </c>
      <c r="L427">
        <v>84.124397277832031</v>
      </c>
      <c r="M427">
        <v>84.129997253417969</v>
      </c>
      <c r="N427">
        <v>84.124397277832031</v>
      </c>
      <c r="O427">
        <v>84.211196899414063</v>
      </c>
    </row>
    <row r="428" spans="1:15" x14ac:dyDescent="0.25">
      <c r="A428">
        <v>427</v>
      </c>
      <c r="B428">
        <v>1278</v>
      </c>
      <c r="C428">
        <v>725599.74959999998</v>
      </c>
      <c r="D428">
        <v>4872374.2699999996</v>
      </c>
      <c r="E428" t="s">
        <v>20</v>
      </c>
      <c r="F428">
        <v>84.176599999999993</v>
      </c>
      <c r="G428">
        <v>513</v>
      </c>
      <c r="H428" t="s">
        <v>14</v>
      </c>
      <c r="I428" t="s">
        <v>15</v>
      </c>
      <c r="J428" t="s">
        <v>29</v>
      </c>
      <c r="K428">
        <v>84.050003051757812</v>
      </c>
      <c r="L428">
        <v>84.132499694824219</v>
      </c>
      <c r="M428">
        <v>84.089996337890625</v>
      </c>
      <c r="N428">
        <v>84.132499694824219</v>
      </c>
      <c r="O428">
        <v>84.190101623535156</v>
      </c>
    </row>
    <row r="429" spans="1:15" x14ac:dyDescent="0.25">
      <c r="A429">
        <v>428</v>
      </c>
      <c r="B429">
        <v>1279</v>
      </c>
      <c r="C429">
        <v>725601.62540000002</v>
      </c>
      <c r="D429">
        <v>4872366.3159999996</v>
      </c>
      <c r="E429" t="s">
        <v>20</v>
      </c>
      <c r="F429">
        <v>84.101799999999997</v>
      </c>
      <c r="G429">
        <v>514</v>
      </c>
      <c r="H429" t="s">
        <v>14</v>
      </c>
      <c r="I429" t="s">
        <v>15</v>
      </c>
      <c r="J429" t="s">
        <v>29</v>
      </c>
      <c r="K429">
        <v>84.050003051757812</v>
      </c>
      <c r="L429">
        <v>84.128097534179687</v>
      </c>
      <c r="M429">
        <v>84.129997253417969</v>
      </c>
      <c r="N429">
        <v>84.128097534179687</v>
      </c>
      <c r="O429">
        <v>84.150001525878906</v>
      </c>
    </row>
    <row r="430" spans="1:15" x14ac:dyDescent="0.25">
      <c r="A430">
        <v>429</v>
      </c>
      <c r="B430">
        <v>1280</v>
      </c>
      <c r="C430">
        <v>725603.08959999995</v>
      </c>
      <c r="D430">
        <v>4872358.8559999997</v>
      </c>
      <c r="E430" t="s">
        <v>20</v>
      </c>
      <c r="F430">
        <v>84.076099999999997</v>
      </c>
      <c r="G430">
        <v>515</v>
      </c>
      <c r="H430" t="s">
        <v>14</v>
      </c>
      <c r="I430" t="s">
        <v>15</v>
      </c>
      <c r="J430" t="s">
        <v>29</v>
      </c>
      <c r="K430">
        <v>84.010002136230469</v>
      </c>
      <c r="L430">
        <v>84.06500244140625</v>
      </c>
      <c r="M430">
        <v>84.05999755859375</v>
      </c>
      <c r="N430">
        <v>84.06500244140625</v>
      </c>
      <c r="O430">
        <v>84.073699951171875</v>
      </c>
    </row>
    <row r="431" spans="1:15" x14ac:dyDescent="0.25">
      <c r="A431">
        <v>430</v>
      </c>
      <c r="B431">
        <v>1281</v>
      </c>
      <c r="C431">
        <v>725604.40139999997</v>
      </c>
      <c r="D431">
        <v>4872351.0530000003</v>
      </c>
      <c r="E431" t="s">
        <v>20</v>
      </c>
      <c r="F431">
        <v>84.074100000000001</v>
      </c>
      <c r="G431">
        <v>516</v>
      </c>
      <c r="H431" t="s">
        <v>14</v>
      </c>
      <c r="I431" t="s">
        <v>15</v>
      </c>
      <c r="J431" t="s">
        <v>29</v>
      </c>
      <c r="K431">
        <v>84.050003051757812</v>
      </c>
      <c r="L431">
        <v>83.89129638671875</v>
      </c>
      <c r="M431">
        <v>84.139999389648438</v>
      </c>
      <c r="N431">
        <v>83.89129638671875</v>
      </c>
      <c r="O431">
        <v>83.962303161621094</v>
      </c>
    </row>
    <row r="432" spans="1:15" x14ac:dyDescent="0.25">
      <c r="A432">
        <v>431</v>
      </c>
      <c r="B432">
        <v>1282</v>
      </c>
      <c r="C432">
        <v>725607.03330000001</v>
      </c>
      <c r="D432">
        <v>4872343.5369999995</v>
      </c>
      <c r="E432" t="s">
        <v>20</v>
      </c>
      <c r="F432">
        <v>84.164900000000003</v>
      </c>
      <c r="G432">
        <v>517</v>
      </c>
      <c r="H432" t="s">
        <v>14</v>
      </c>
      <c r="I432" t="s">
        <v>15</v>
      </c>
      <c r="J432" t="s">
        <v>29</v>
      </c>
      <c r="K432">
        <v>84.010002136230469</v>
      </c>
      <c r="L432">
        <v>84.206901550292969</v>
      </c>
      <c r="M432">
        <v>84.239997863769531</v>
      </c>
      <c r="N432">
        <v>84.206901550292969</v>
      </c>
      <c r="O432">
        <v>83.918197631835937</v>
      </c>
    </row>
    <row r="433" spans="1:15" x14ac:dyDescent="0.25">
      <c r="A433">
        <v>432</v>
      </c>
      <c r="B433">
        <v>1283</v>
      </c>
      <c r="C433">
        <v>725610.27209999994</v>
      </c>
      <c r="D433">
        <v>4872332.76</v>
      </c>
      <c r="E433" t="s">
        <v>20</v>
      </c>
      <c r="F433">
        <v>84.055700000000002</v>
      </c>
      <c r="G433">
        <v>518</v>
      </c>
      <c r="H433" t="s">
        <v>14</v>
      </c>
      <c r="I433" t="s">
        <v>15</v>
      </c>
      <c r="J433" t="s">
        <v>29</v>
      </c>
      <c r="K433">
        <v>83.989997863769531</v>
      </c>
      <c r="L433">
        <v>83.986297607421875</v>
      </c>
      <c r="M433">
        <v>84.010002136230469</v>
      </c>
      <c r="N433">
        <v>83.986297607421875</v>
      </c>
      <c r="O433">
        <v>83.846298217773437</v>
      </c>
    </row>
    <row r="434" spans="1:15" x14ac:dyDescent="0.25">
      <c r="A434">
        <v>433</v>
      </c>
      <c r="B434">
        <v>1284</v>
      </c>
      <c r="C434">
        <v>725610.64260000002</v>
      </c>
      <c r="D434">
        <v>4872325.4579999996</v>
      </c>
      <c r="E434" t="s">
        <v>20</v>
      </c>
      <c r="F434">
        <v>84.0732</v>
      </c>
      <c r="G434">
        <v>519</v>
      </c>
      <c r="H434" t="s">
        <v>14</v>
      </c>
      <c r="I434" t="s">
        <v>15</v>
      </c>
      <c r="J434" t="s">
        <v>29</v>
      </c>
      <c r="K434">
        <v>84.010002136230469</v>
      </c>
      <c r="L434">
        <v>84.061203002929688</v>
      </c>
      <c r="M434">
        <v>84.05999755859375</v>
      </c>
      <c r="N434">
        <v>84.061203002929688</v>
      </c>
      <c r="O434">
        <v>84.011299133300781</v>
      </c>
    </row>
    <row r="435" spans="1:15" x14ac:dyDescent="0.25">
      <c r="A435">
        <v>434</v>
      </c>
      <c r="B435">
        <v>1290</v>
      </c>
      <c r="C435">
        <v>725611.2598</v>
      </c>
      <c r="D435">
        <v>4872319.4570000004</v>
      </c>
      <c r="E435" t="s">
        <v>20</v>
      </c>
      <c r="F435">
        <v>84.046199999999999</v>
      </c>
      <c r="G435">
        <v>525</v>
      </c>
      <c r="H435" t="s">
        <v>14</v>
      </c>
      <c r="I435" t="s">
        <v>15</v>
      </c>
      <c r="J435" t="s">
        <v>29</v>
      </c>
      <c r="K435">
        <v>83.919998168945313</v>
      </c>
      <c r="L435">
        <v>83.970596313476563</v>
      </c>
      <c r="M435">
        <v>83.980003356933594</v>
      </c>
      <c r="N435">
        <v>83.970596313476563</v>
      </c>
      <c r="O435">
        <v>84.051498413085938</v>
      </c>
    </row>
    <row r="436" spans="1:15" x14ac:dyDescent="0.25">
      <c r="A436">
        <v>435</v>
      </c>
      <c r="B436">
        <v>1097</v>
      </c>
      <c r="C436">
        <v>727239.89740000002</v>
      </c>
      <c r="D436">
        <v>4871059.5999999996</v>
      </c>
      <c r="E436" t="s">
        <v>30</v>
      </c>
      <c r="F436">
        <v>76.903700000000001</v>
      </c>
      <c r="G436">
        <v>537</v>
      </c>
      <c r="H436" t="s">
        <v>14</v>
      </c>
      <c r="I436" t="s">
        <v>15</v>
      </c>
      <c r="J436" t="s">
        <v>26</v>
      </c>
      <c r="K436">
        <v>76.709999084472656</v>
      </c>
      <c r="L436">
        <v>77.44000244140625</v>
      </c>
      <c r="M436">
        <v>77.430000305175781</v>
      </c>
      <c r="N436">
        <v>79.185600280761719</v>
      </c>
      <c r="O436">
        <v>76.296600341796875</v>
      </c>
    </row>
    <row r="437" spans="1:15" x14ac:dyDescent="0.25">
      <c r="A437">
        <v>436</v>
      </c>
      <c r="B437">
        <v>1241</v>
      </c>
      <c r="C437">
        <v>725533.277</v>
      </c>
      <c r="D437">
        <v>4872651.91</v>
      </c>
      <c r="E437" t="s">
        <v>20</v>
      </c>
      <c r="F437">
        <v>87.436999999999998</v>
      </c>
      <c r="G437">
        <v>539</v>
      </c>
      <c r="H437" t="s">
        <v>14</v>
      </c>
      <c r="I437" t="s">
        <v>15</v>
      </c>
      <c r="J437" t="s">
        <v>29</v>
      </c>
      <c r="K437">
        <v>87.449996948242188</v>
      </c>
      <c r="L437">
        <v>87.423103332519531</v>
      </c>
      <c r="M437">
        <v>87.449996948242188</v>
      </c>
      <c r="N437">
        <v>87.423103332519531</v>
      </c>
      <c r="O437">
        <v>87.69439697265625</v>
      </c>
    </row>
    <row r="438" spans="1:15" x14ac:dyDescent="0.25">
      <c r="A438">
        <v>437</v>
      </c>
      <c r="B438">
        <v>3904</v>
      </c>
      <c r="C438">
        <v>725504.09600000002</v>
      </c>
      <c r="D438">
        <v>4872606.8499999996</v>
      </c>
      <c r="E438" t="s">
        <v>21</v>
      </c>
      <c r="F438">
        <v>86.180508099999997</v>
      </c>
      <c r="G438">
        <v>543</v>
      </c>
      <c r="H438" t="s">
        <v>14</v>
      </c>
      <c r="I438" t="s">
        <v>15</v>
      </c>
      <c r="J438" t="s">
        <v>31</v>
      </c>
      <c r="K438">
        <v>86.110000610351563</v>
      </c>
      <c r="L438">
        <v>87.010002136230469</v>
      </c>
      <c r="M438">
        <v>88.669998168945313</v>
      </c>
      <c r="N438">
        <v>88.419998168945313</v>
      </c>
      <c r="O438">
        <v>86.536300659179688</v>
      </c>
    </row>
    <row r="439" spans="1:15" x14ac:dyDescent="0.25">
      <c r="A439">
        <v>438</v>
      </c>
      <c r="B439">
        <v>3905</v>
      </c>
      <c r="C439">
        <v>725504.81499999994</v>
      </c>
      <c r="D439">
        <v>4872602.45</v>
      </c>
      <c r="E439" t="s">
        <v>21</v>
      </c>
      <c r="F439">
        <v>86.022162100000003</v>
      </c>
      <c r="G439">
        <v>544</v>
      </c>
      <c r="H439" t="s">
        <v>14</v>
      </c>
      <c r="I439" t="s">
        <v>15</v>
      </c>
      <c r="J439" t="s">
        <v>31</v>
      </c>
      <c r="K439">
        <v>86.05999755859375</v>
      </c>
      <c r="L439">
        <v>87.105697631835938</v>
      </c>
      <c r="M439">
        <v>88.739997863769531</v>
      </c>
      <c r="N439">
        <v>90.646202087402344</v>
      </c>
      <c r="O439">
        <v>86.60479736328125</v>
      </c>
    </row>
    <row r="440" spans="1:15" x14ac:dyDescent="0.25">
      <c r="A440">
        <v>439</v>
      </c>
      <c r="B440">
        <v>3906</v>
      </c>
      <c r="C440">
        <v>725505.65</v>
      </c>
      <c r="D440">
        <v>4872597.63</v>
      </c>
      <c r="E440" t="s">
        <v>21</v>
      </c>
      <c r="F440">
        <v>86.082070599999994</v>
      </c>
      <c r="G440">
        <v>545</v>
      </c>
      <c r="H440" t="s">
        <v>14</v>
      </c>
      <c r="I440" t="s">
        <v>15</v>
      </c>
      <c r="J440" t="s">
        <v>31</v>
      </c>
      <c r="K440">
        <v>86.160003662109375</v>
      </c>
      <c r="L440">
        <v>86.913002014160156</v>
      </c>
      <c r="M440">
        <v>91.220001220703125</v>
      </c>
      <c r="N440">
        <v>92.114997863769531</v>
      </c>
      <c r="O440">
        <v>86.60479736328125</v>
      </c>
    </row>
    <row r="441" spans="1:15" x14ac:dyDescent="0.25">
      <c r="A441">
        <v>440</v>
      </c>
      <c r="B441">
        <v>3907</v>
      </c>
      <c r="C441">
        <v>725506.75899999996</v>
      </c>
      <c r="D441">
        <v>4872593.3600000003</v>
      </c>
      <c r="E441" t="s">
        <v>21</v>
      </c>
      <c r="F441">
        <v>86.258322800000002</v>
      </c>
      <c r="G441">
        <v>546</v>
      </c>
      <c r="H441" t="s">
        <v>14</v>
      </c>
      <c r="I441" t="s">
        <v>15</v>
      </c>
      <c r="J441" t="s">
        <v>31</v>
      </c>
      <c r="K441">
        <v>86.05999755859375</v>
      </c>
      <c r="L441">
        <v>87.044898986816406</v>
      </c>
      <c r="M441">
        <v>100.34999847412109</v>
      </c>
      <c r="N441">
        <v>99.621200561523438</v>
      </c>
      <c r="O441">
        <v>86.453399658203125</v>
      </c>
    </row>
    <row r="442" spans="1:15" x14ac:dyDescent="0.25">
      <c r="A442">
        <v>441</v>
      </c>
      <c r="B442">
        <v>3908</v>
      </c>
      <c r="C442">
        <v>725507.33900000004</v>
      </c>
      <c r="D442">
        <v>4872588.9000000004</v>
      </c>
      <c r="E442" t="s">
        <v>21</v>
      </c>
      <c r="F442">
        <v>86.264618799999994</v>
      </c>
      <c r="G442">
        <v>547</v>
      </c>
      <c r="H442" t="s">
        <v>14</v>
      </c>
      <c r="I442" t="s">
        <v>15</v>
      </c>
      <c r="J442" t="s">
        <v>31</v>
      </c>
      <c r="K442">
        <v>86.180000305175781</v>
      </c>
      <c r="L442">
        <v>86.686302185058594</v>
      </c>
      <c r="M442">
        <v>97.330001831054687</v>
      </c>
      <c r="N442">
        <v>97.824996948242188</v>
      </c>
      <c r="O442">
        <v>86.281600952148438</v>
      </c>
    </row>
    <row r="443" spans="1:15" x14ac:dyDescent="0.25">
      <c r="A443">
        <v>442</v>
      </c>
      <c r="B443">
        <v>3909</v>
      </c>
      <c r="C443">
        <v>725508.28700000001</v>
      </c>
      <c r="D443">
        <v>4872583.79</v>
      </c>
      <c r="E443" t="s">
        <v>21</v>
      </c>
      <c r="F443">
        <v>86.378141499999998</v>
      </c>
      <c r="G443">
        <v>548</v>
      </c>
      <c r="H443" t="s">
        <v>14</v>
      </c>
      <c r="I443" t="s">
        <v>15</v>
      </c>
      <c r="J443" t="s">
        <v>31</v>
      </c>
      <c r="K443">
        <v>86.360000610351563</v>
      </c>
      <c r="L443">
        <v>86.219497680664063</v>
      </c>
      <c r="M443">
        <v>98.089996337890625</v>
      </c>
      <c r="N443">
        <v>98.695602416992188</v>
      </c>
      <c r="O443">
        <v>86.30670166015625</v>
      </c>
    </row>
    <row r="444" spans="1:15" x14ac:dyDescent="0.25">
      <c r="A444">
        <v>443</v>
      </c>
      <c r="B444">
        <v>3910</v>
      </c>
      <c r="C444">
        <v>725509.24600000004</v>
      </c>
      <c r="D444">
        <v>4872578.6500000004</v>
      </c>
      <c r="E444" t="s">
        <v>21</v>
      </c>
      <c r="F444">
        <v>86.534645499999996</v>
      </c>
      <c r="G444">
        <v>549</v>
      </c>
      <c r="H444" t="s">
        <v>14</v>
      </c>
      <c r="I444" t="s">
        <v>15</v>
      </c>
      <c r="J444" t="s">
        <v>31</v>
      </c>
      <c r="K444">
        <v>86.419998168945313</v>
      </c>
      <c r="L444">
        <v>85.923103332519531</v>
      </c>
      <c r="M444">
        <v>98.629997253417969</v>
      </c>
      <c r="N444">
        <v>98.890602111816406</v>
      </c>
      <c r="O444">
        <v>86.138397216796875</v>
      </c>
    </row>
    <row r="445" spans="1:15" x14ac:dyDescent="0.25">
      <c r="A445">
        <v>444</v>
      </c>
      <c r="B445">
        <v>3911</v>
      </c>
      <c r="C445">
        <v>725510.10499999998</v>
      </c>
      <c r="D445">
        <v>4872574</v>
      </c>
      <c r="E445" t="s">
        <v>21</v>
      </c>
      <c r="F445">
        <v>86.504212199999998</v>
      </c>
      <c r="G445">
        <v>550</v>
      </c>
      <c r="H445" t="s">
        <v>14</v>
      </c>
      <c r="I445" t="s">
        <v>15</v>
      </c>
      <c r="J445" t="s">
        <v>31</v>
      </c>
      <c r="K445">
        <v>86.510002136230469</v>
      </c>
      <c r="L445">
        <v>85.910400390625</v>
      </c>
      <c r="M445">
        <v>98.550003051757813</v>
      </c>
      <c r="N445">
        <v>99.17559814453125</v>
      </c>
      <c r="O445">
        <v>86.064598083496094</v>
      </c>
    </row>
    <row r="446" spans="1:15" x14ac:dyDescent="0.25">
      <c r="A446">
        <v>445</v>
      </c>
      <c r="B446">
        <v>3912</v>
      </c>
      <c r="C446">
        <v>725511.29299999995</v>
      </c>
      <c r="D446">
        <v>4872566.6100000003</v>
      </c>
      <c r="E446" t="s">
        <v>21</v>
      </c>
      <c r="F446">
        <v>86.2921841</v>
      </c>
      <c r="G446">
        <v>551</v>
      </c>
      <c r="H446" t="s">
        <v>14</v>
      </c>
      <c r="I446" t="s">
        <v>15</v>
      </c>
      <c r="J446" t="s">
        <v>31</v>
      </c>
      <c r="K446">
        <v>86.269996643066406</v>
      </c>
      <c r="L446">
        <v>85.887496948242188</v>
      </c>
      <c r="M446">
        <v>99.360000610351563</v>
      </c>
      <c r="N446">
        <v>99.364402770996094</v>
      </c>
      <c r="O446">
        <v>85.933097839355469</v>
      </c>
    </row>
    <row r="447" spans="1:15" x14ac:dyDescent="0.25">
      <c r="A447">
        <v>446</v>
      </c>
      <c r="B447">
        <v>3913</v>
      </c>
      <c r="C447">
        <v>725511.75699999998</v>
      </c>
      <c r="D447">
        <v>4872562.5</v>
      </c>
      <c r="E447" t="s">
        <v>21</v>
      </c>
      <c r="F447">
        <v>86.314801399999993</v>
      </c>
      <c r="G447">
        <v>552</v>
      </c>
      <c r="H447" t="s">
        <v>14</v>
      </c>
      <c r="I447" t="s">
        <v>15</v>
      </c>
      <c r="J447" t="s">
        <v>31</v>
      </c>
      <c r="K447">
        <v>86.269996643066406</v>
      </c>
      <c r="L447">
        <v>85.924400329589844</v>
      </c>
      <c r="M447">
        <v>99.879997253417969</v>
      </c>
      <c r="N447">
        <v>99.154403686523438</v>
      </c>
      <c r="O447">
        <v>85.887397766113281</v>
      </c>
    </row>
    <row r="448" spans="1:15" x14ac:dyDescent="0.25">
      <c r="A448">
        <v>447</v>
      </c>
      <c r="B448">
        <v>3914</v>
      </c>
      <c r="C448">
        <v>725512.29200000002</v>
      </c>
      <c r="D448">
        <v>4872557.42</v>
      </c>
      <c r="E448" t="s">
        <v>21</v>
      </c>
      <c r="F448">
        <v>86.192264600000001</v>
      </c>
      <c r="G448">
        <v>553</v>
      </c>
      <c r="H448" t="s">
        <v>14</v>
      </c>
      <c r="I448" t="s">
        <v>15</v>
      </c>
      <c r="J448" t="s">
        <v>31</v>
      </c>
      <c r="K448">
        <v>86.099998474121094</v>
      </c>
      <c r="L448">
        <v>86.13580322265625</v>
      </c>
      <c r="M448">
        <v>98.480003356933594</v>
      </c>
      <c r="N448">
        <v>98.214401245117188</v>
      </c>
      <c r="O448">
        <v>85.873497009277344</v>
      </c>
    </row>
    <row r="449" spans="1:15" x14ac:dyDescent="0.25">
      <c r="A449">
        <v>448</v>
      </c>
      <c r="B449">
        <v>3915</v>
      </c>
      <c r="C449">
        <v>725513.03200000001</v>
      </c>
      <c r="D449">
        <v>4872552.33</v>
      </c>
      <c r="E449" t="s">
        <v>21</v>
      </c>
      <c r="F449">
        <v>86.169893700000003</v>
      </c>
      <c r="G449">
        <v>554</v>
      </c>
      <c r="H449" t="s">
        <v>14</v>
      </c>
      <c r="I449" t="s">
        <v>15</v>
      </c>
      <c r="J449" t="s">
        <v>31</v>
      </c>
      <c r="K449">
        <v>86</v>
      </c>
      <c r="L449">
        <v>86.183700561523438</v>
      </c>
      <c r="M449">
        <v>97.230003356933594</v>
      </c>
      <c r="N449">
        <v>98.561897277832031</v>
      </c>
      <c r="O449">
        <v>85.989898681640625</v>
      </c>
    </row>
    <row r="450" spans="1:15" x14ac:dyDescent="0.25">
      <c r="A450">
        <v>449</v>
      </c>
      <c r="B450">
        <v>3916</v>
      </c>
      <c r="C450">
        <v>725513.71600000001</v>
      </c>
      <c r="D450">
        <v>4872546.97</v>
      </c>
      <c r="E450" t="s">
        <v>21</v>
      </c>
      <c r="F450">
        <v>86.023842000000002</v>
      </c>
      <c r="G450">
        <v>555</v>
      </c>
      <c r="H450" t="s">
        <v>14</v>
      </c>
      <c r="I450" t="s">
        <v>15</v>
      </c>
      <c r="J450" t="s">
        <v>31</v>
      </c>
      <c r="K450">
        <v>86.069999694824219</v>
      </c>
      <c r="L450">
        <v>86.256301879882813</v>
      </c>
      <c r="M450">
        <v>98.589996337890625</v>
      </c>
      <c r="N450">
        <v>98.879402160644531</v>
      </c>
      <c r="O450">
        <v>85.981597900390625</v>
      </c>
    </row>
    <row r="451" spans="1:15" x14ac:dyDescent="0.25">
      <c r="A451">
        <v>450</v>
      </c>
      <c r="B451">
        <v>3917</v>
      </c>
      <c r="C451">
        <v>725514.196</v>
      </c>
      <c r="D451">
        <v>4872542.1100000003</v>
      </c>
      <c r="E451" t="s">
        <v>21</v>
      </c>
      <c r="F451">
        <v>85.907158600000002</v>
      </c>
      <c r="G451">
        <v>556</v>
      </c>
      <c r="H451" t="s">
        <v>14</v>
      </c>
      <c r="I451" t="s">
        <v>15</v>
      </c>
      <c r="J451" t="s">
        <v>31</v>
      </c>
      <c r="K451">
        <v>85.839996337890625</v>
      </c>
      <c r="L451">
        <v>86.377296447753906</v>
      </c>
      <c r="M451">
        <v>96.599998474121094</v>
      </c>
      <c r="N451">
        <v>97.469398498535156</v>
      </c>
      <c r="O451">
        <v>85.976303100585938</v>
      </c>
    </row>
    <row r="452" spans="1:15" x14ac:dyDescent="0.25">
      <c r="A452">
        <v>451</v>
      </c>
      <c r="B452">
        <v>3918</v>
      </c>
      <c r="C452">
        <v>725514.81099999999</v>
      </c>
      <c r="D452">
        <v>4872537.22</v>
      </c>
      <c r="E452" t="s">
        <v>21</v>
      </c>
      <c r="F452">
        <v>85.846414499999995</v>
      </c>
      <c r="G452">
        <v>557</v>
      </c>
      <c r="H452" t="s">
        <v>14</v>
      </c>
      <c r="I452" t="s">
        <v>15</v>
      </c>
      <c r="J452" t="s">
        <v>31</v>
      </c>
      <c r="K452">
        <v>85.669998168945313</v>
      </c>
      <c r="L452">
        <v>86.404296875</v>
      </c>
      <c r="M452">
        <v>97.319999694824219</v>
      </c>
      <c r="N452">
        <v>97.420600891113281</v>
      </c>
      <c r="O452">
        <v>85.985801696777344</v>
      </c>
    </row>
    <row r="453" spans="1:15" x14ac:dyDescent="0.25">
      <c r="A453">
        <v>452</v>
      </c>
      <c r="B453">
        <v>3919</v>
      </c>
      <c r="C453">
        <v>725515.38</v>
      </c>
      <c r="D453">
        <v>4872532.9400000004</v>
      </c>
      <c r="E453" t="s">
        <v>21</v>
      </c>
      <c r="F453">
        <v>85.888179300000004</v>
      </c>
      <c r="G453">
        <v>558</v>
      </c>
      <c r="H453" t="s">
        <v>14</v>
      </c>
      <c r="I453" t="s">
        <v>15</v>
      </c>
      <c r="J453" t="s">
        <v>31</v>
      </c>
      <c r="K453">
        <v>85.800003051757812</v>
      </c>
      <c r="L453">
        <v>86.42559814453125</v>
      </c>
      <c r="M453">
        <v>98.75</v>
      </c>
      <c r="N453">
        <v>98.573799133300781</v>
      </c>
      <c r="O453">
        <v>85.985801696777344</v>
      </c>
    </row>
    <row r="454" spans="1:15" x14ac:dyDescent="0.25">
      <c r="A454">
        <v>453</v>
      </c>
      <c r="B454">
        <v>3920</v>
      </c>
      <c r="C454">
        <v>725516.12600000005</v>
      </c>
      <c r="D454">
        <v>4872526.8499999996</v>
      </c>
      <c r="E454" t="s">
        <v>21</v>
      </c>
      <c r="F454">
        <v>85.848460500000002</v>
      </c>
      <c r="G454">
        <v>559</v>
      </c>
      <c r="H454" t="s">
        <v>14</v>
      </c>
      <c r="I454" t="s">
        <v>15</v>
      </c>
      <c r="J454" t="s">
        <v>31</v>
      </c>
      <c r="K454">
        <v>85.75</v>
      </c>
      <c r="L454">
        <v>86.452301025390625</v>
      </c>
      <c r="M454">
        <v>98.80999755859375</v>
      </c>
      <c r="N454">
        <v>99.0238037109375</v>
      </c>
      <c r="O454">
        <v>86.02239990234375</v>
      </c>
    </row>
    <row r="455" spans="1:15" x14ac:dyDescent="0.25">
      <c r="A455">
        <v>454</v>
      </c>
      <c r="B455">
        <v>3921</v>
      </c>
      <c r="C455">
        <v>725516.84499999997</v>
      </c>
      <c r="D455">
        <v>4872521.0999999996</v>
      </c>
      <c r="E455" t="s">
        <v>21</v>
      </c>
      <c r="F455">
        <v>85.701107699999994</v>
      </c>
      <c r="G455">
        <v>560</v>
      </c>
      <c r="H455" t="s">
        <v>14</v>
      </c>
      <c r="I455" t="s">
        <v>15</v>
      </c>
      <c r="J455" t="s">
        <v>31</v>
      </c>
      <c r="K455">
        <v>85.599998474121094</v>
      </c>
      <c r="L455">
        <v>86.336799621582031</v>
      </c>
      <c r="M455">
        <v>99.980003356933594</v>
      </c>
      <c r="N455">
        <v>99.518096923828125</v>
      </c>
      <c r="O455">
        <v>86.032600402832031</v>
      </c>
    </row>
    <row r="456" spans="1:15" x14ac:dyDescent="0.25">
      <c r="A456">
        <v>455</v>
      </c>
      <c r="B456">
        <v>3922</v>
      </c>
      <c r="C456">
        <v>725517.56499999994</v>
      </c>
      <c r="D456">
        <v>4872515.71</v>
      </c>
      <c r="E456" t="s">
        <v>21</v>
      </c>
      <c r="F456">
        <v>85.640263200000007</v>
      </c>
      <c r="G456">
        <v>561</v>
      </c>
      <c r="H456" t="s">
        <v>14</v>
      </c>
      <c r="I456" t="s">
        <v>15</v>
      </c>
      <c r="J456" t="s">
        <v>31</v>
      </c>
      <c r="K456">
        <v>85.650001525878906</v>
      </c>
      <c r="L456">
        <v>86.1676025390625</v>
      </c>
      <c r="M456">
        <v>99</v>
      </c>
      <c r="N456">
        <v>97.736900329589844</v>
      </c>
      <c r="O456">
        <v>86.07550048828125</v>
      </c>
    </row>
    <row r="457" spans="1:15" x14ac:dyDescent="0.25">
      <c r="A457">
        <v>456</v>
      </c>
      <c r="B457">
        <v>3923</v>
      </c>
      <c r="C457">
        <v>725518.17200000002</v>
      </c>
      <c r="D457">
        <v>4872511.09</v>
      </c>
      <c r="E457" t="s">
        <v>21</v>
      </c>
      <c r="F457">
        <v>85.678253600000005</v>
      </c>
      <c r="G457">
        <v>562</v>
      </c>
      <c r="H457" t="s">
        <v>14</v>
      </c>
      <c r="I457" t="s">
        <v>15</v>
      </c>
      <c r="J457" t="s">
        <v>31</v>
      </c>
      <c r="K457">
        <v>85.610000610351563</v>
      </c>
      <c r="L457">
        <v>86.219001770019531</v>
      </c>
      <c r="M457">
        <v>100.23999786376953</v>
      </c>
      <c r="N457">
        <v>100.18000030517578</v>
      </c>
      <c r="O457">
        <v>86.003700256347656</v>
      </c>
    </row>
    <row r="458" spans="1:15" x14ac:dyDescent="0.25">
      <c r="A458">
        <v>457</v>
      </c>
      <c r="B458">
        <v>3924</v>
      </c>
      <c r="C458">
        <v>725518.90899999999</v>
      </c>
      <c r="D458">
        <v>4872505.01</v>
      </c>
      <c r="E458" t="s">
        <v>21</v>
      </c>
      <c r="F458">
        <v>85.565695700000006</v>
      </c>
      <c r="G458">
        <v>563</v>
      </c>
      <c r="H458" t="s">
        <v>14</v>
      </c>
      <c r="I458" t="s">
        <v>15</v>
      </c>
      <c r="J458" t="s">
        <v>31</v>
      </c>
      <c r="K458">
        <v>85.550003051757813</v>
      </c>
      <c r="L458">
        <v>86.162101745605469</v>
      </c>
      <c r="M458">
        <v>99.169998168945313</v>
      </c>
      <c r="N458">
        <v>99.596298217773438</v>
      </c>
      <c r="O458">
        <v>85.934700012207031</v>
      </c>
    </row>
    <row r="459" spans="1:15" x14ac:dyDescent="0.25">
      <c r="A459">
        <v>458</v>
      </c>
      <c r="B459">
        <v>3925</v>
      </c>
      <c r="C459">
        <v>725519.74100000004</v>
      </c>
      <c r="D459">
        <v>4872498.75</v>
      </c>
      <c r="E459" t="s">
        <v>21</v>
      </c>
      <c r="F459">
        <v>85.530403699999994</v>
      </c>
      <c r="G459">
        <v>564</v>
      </c>
      <c r="H459" t="s">
        <v>14</v>
      </c>
      <c r="I459" t="s">
        <v>15</v>
      </c>
      <c r="J459" t="s">
        <v>31</v>
      </c>
      <c r="K459">
        <v>85.419998168945313</v>
      </c>
      <c r="L459">
        <v>86.071098327636719</v>
      </c>
      <c r="M459">
        <v>100.55999755859375</v>
      </c>
      <c r="N459">
        <v>100.18099975585937</v>
      </c>
      <c r="O459">
        <v>85.873397827148438</v>
      </c>
    </row>
    <row r="460" spans="1:15" x14ac:dyDescent="0.25">
      <c r="A460">
        <v>459</v>
      </c>
      <c r="B460">
        <v>3926</v>
      </c>
      <c r="C460">
        <v>725520.554</v>
      </c>
      <c r="D460">
        <v>4872492.21</v>
      </c>
      <c r="E460" t="s">
        <v>21</v>
      </c>
      <c r="F460">
        <v>85.416093599999996</v>
      </c>
      <c r="G460">
        <v>565</v>
      </c>
      <c r="H460" t="s">
        <v>14</v>
      </c>
      <c r="I460" t="s">
        <v>15</v>
      </c>
      <c r="J460" t="s">
        <v>31</v>
      </c>
      <c r="K460">
        <v>85.44000244140625</v>
      </c>
      <c r="L460">
        <v>85.98590087890625</v>
      </c>
      <c r="M460">
        <v>98.040000915527344</v>
      </c>
      <c r="N460">
        <v>98.040603637695312</v>
      </c>
      <c r="O460">
        <v>85.764701843261719</v>
      </c>
    </row>
    <row r="461" spans="1:15" x14ac:dyDescent="0.25">
      <c r="A461">
        <v>460</v>
      </c>
      <c r="B461">
        <v>3927</v>
      </c>
      <c r="C461">
        <v>725521.21499999997</v>
      </c>
      <c r="D461">
        <v>4872486.75</v>
      </c>
      <c r="E461" t="s">
        <v>21</v>
      </c>
      <c r="F461">
        <v>85.369110199999994</v>
      </c>
      <c r="G461">
        <v>566</v>
      </c>
      <c r="H461" t="s">
        <v>14</v>
      </c>
      <c r="I461" t="s">
        <v>15</v>
      </c>
      <c r="J461" t="s">
        <v>31</v>
      </c>
      <c r="K461">
        <v>85.370002746582031</v>
      </c>
      <c r="L461">
        <v>85.813301086425781</v>
      </c>
      <c r="M461">
        <v>98.180000305175781</v>
      </c>
      <c r="N461">
        <v>97.977500915527344</v>
      </c>
      <c r="O461">
        <v>85.708099365234375</v>
      </c>
    </row>
    <row r="462" spans="1:15" x14ac:dyDescent="0.25">
      <c r="A462">
        <v>461</v>
      </c>
      <c r="B462">
        <v>3928</v>
      </c>
      <c r="C462">
        <v>725521.90899999999</v>
      </c>
      <c r="D462">
        <v>4872481.37</v>
      </c>
      <c r="E462" t="s">
        <v>21</v>
      </c>
      <c r="F462">
        <v>85.213605900000005</v>
      </c>
      <c r="G462">
        <v>567</v>
      </c>
      <c r="H462" t="s">
        <v>14</v>
      </c>
      <c r="I462" t="s">
        <v>15</v>
      </c>
      <c r="J462" t="s">
        <v>31</v>
      </c>
      <c r="K462">
        <v>85.19000244140625</v>
      </c>
      <c r="L462">
        <v>85.696502685546875</v>
      </c>
      <c r="M462">
        <v>98.389999389648438</v>
      </c>
      <c r="N462">
        <v>98.013099670410156</v>
      </c>
      <c r="O462">
        <v>85.654403686523438</v>
      </c>
    </row>
    <row r="463" spans="1:15" x14ac:dyDescent="0.25">
      <c r="A463">
        <v>462</v>
      </c>
      <c r="B463">
        <v>3929</v>
      </c>
      <c r="C463">
        <v>725522.701</v>
      </c>
      <c r="D463">
        <v>4872474.95</v>
      </c>
      <c r="E463" t="s">
        <v>21</v>
      </c>
      <c r="F463">
        <v>85.297696400000007</v>
      </c>
      <c r="G463">
        <v>568</v>
      </c>
      <c r="H463" t="s">
        <v>14</v>
      </c>
      <c r="I463" t="s">
        <v>15</v>
      </c>
      <c r="J463" t="s">
        <v>31</v>
      </c>
      <c r="K463">
        <v>85.209999084472656</v>
      </c>
      <c r="L463">
        <v>85.703498840332031</v>
      </c>
      <c r="M463">
        <v>97.239997863769531</v>
      </c>
      <c r="N463">
        <v>97.438796997070313</v>
      </c>
      <c r="O463">
        <v>85.608100891113281</v>
      </c>
    </row>
    <row r="464" spans="1:15" x14ac:dyDescent="0.25">
      <c r="A464">
        <v>463</v>
      </c>
      <c r="B464">
        <v>3930</v>
      </c>
      <c r="C464">
        <v>725523.58</v>
      </c>
      <c r="D464">
        <v>4872467.95</v>
      </c>
      <c r="E464" t="s">
        <v>21</v>
      </c>
      <c r="F464">
        <v>85.412045899999995</v>
      </c>
      <c r="G464">
        <v>569</v>
      </c>
      <c r="H464" t="s">
        <v>14</v>
      </c>
      <c r="I464" t="s">
        <v>15</v>
      </c>
      <c r="J464" t="s">
        <v>31</v>
      </c>
      <c r="K464">
        <v>85.209999084472656</v>
      </c>
      <c r="L464">
        <v>85.475196838378906</v>
      </c>
      <c r="M464">
        <v>98.80999755859375</v>
      </c>
      <c r="N464">
        <v>98.354400634765625</v>
      </c>
      <c r="O464">
        <v>85.514999389648438</v>
      </c>
    </row>
    <row r="465" spans="1:15" x14ac:dyDescent="0.25">
      <c r="A465">
        <v>464</v>
      </c>
      <c r="B465">
        <v>3931</v>
      </c>
      <c r="C465">
        <v>725524.45600000001</v>
      </c>
      <c r="D465">
        <v>4872461.28</v>
      </c>
      <c r="E465" t="s">
        <v>21</v>
      </c>
      <c r="F465">
        <v>85.046473700000007</v>
      </c>
      <c r="G465">
        <v>570</v>
      </c>
      <c r="H465" t="s">
        <v>14</v>
      </c>
      <c r="I465" t="s">
        <v>15</v>
      </c>
      <c r="J465" t="s">
        <v>31</v>
      </c>
      <c r="K465">
        <v>85.139999389648438</v>
      </c>
      <c r="L465">
        <v>85.170700073242188</v>
      </c>
      <c r="M465">
        <v>96.879997253417969</v>
      </c>
      <c r="N465">
        <v>96.926902770996094</v>
      </c>
      <c r="O465">
        <v>85.31939697265625</v>
      </c>
    </row>
    <row r="466" spans="1:15" x14ac:dyDescent="0.25">
      <c r="A466">
        <v>465</v>
      </c>
      <c r="B466">
        <v>3932</v>
      </c>
      <c r="C466">
        <v>725525.21100000001</v>
      </c>
      <c r="D466">
        <v>4872455.42</v>
      </c>
      <c r="E466" t="s">
        <v>21</v>
      </c>
      <c r="F466">
        <v>85.124192500000007</v>
      </c>
      <c r="G466">
        <v>571</v>
      </c>
      <c r="H466" t="s">
        <v>14</v>
      </c>
      <c r="I466" t="s">
        <v>15</v>
      </c>
      <c r="J466" t="s">
        <v>31</v>
      </c>
      <c r="K466">
        <v>85.010002136230469</v>
      </c>
      <c r="L466">
        <v>85.099800109863281</v>
      </c>
      <c r="M466">
        <v>93.610000610351563</v>
      </c>
      <c r="N466">
        <v>93.234397888183594</v>
      </c>
      <c r="O466">
        <v>85.217697143554688</v>
      </c>
    </row>
    <row r="467" spans="1:15" x14ac:dyDescent="0.25">
      <c r="A467">
        <v>466</v>
      </c>
      <c r="B467">
        <v>3933</v>
      </c>
      <c r="C467">
        <v>725525.82</v>
      </c>
      <c r="D467">
        <v>4872450.78</v>
      </c>
      <c r="E467" t="s">
        <v>21</v>
      </c>
      <c r="F467">
        <v>85.074246799999997</v>
      </c>
      <c r="G467">
        <v>572</v>
      </c>
      <c r="H467" t="s">
        <v>14</v>
      </c>
      <c r="I467" t="s">
        <v>15</v>
      </c>
      <c r="J467" t="s">
        <v>31</v>
      </c>
      <c r="K467">
        <v>85.040000915527344</v>
      </c>
      <c r="L467">
        <v>84.815902709960937</v>
      </c>
      <c r="M467">
        <v>90.860000610351563</v>
      </c>
      <c r="N467">
        <v>91.229400634765625</v>
      </c>
      <c r="O467">
        <v>85.1156005859375</v>
      </c>
    </row>
    <row r="468" spans="1:15" x14ac:dyDescent="0.25">
      <c r="A468">
        <v>467</v>
      </c>
      <c r="B468">
        <v>304</v>
      </c>
      <c r="C468">
        <v>728557.21389999997</v>
      </c>
      <c r="D468">
        <v>4879379.4610000001</v>
      </c>
      <c r="E468" t="s">
        <v>32</v>
      </c>
      <c r="F468">
        <v>180.4134</v>
      </c>
      <c r="G468">
        <v>583</v>
      </c>
      <c r="H468" t="s">
        <v>33</v>
      </c>
      <c r="I468" t="s">
        <v>15</v>
      </c>
      <c r="J468" t="s">
        <v>34</v>
      </c>
      <c r="K468">
        <v>0</v>
      </c>
      <c r="L468">
        <v>177.49099731445312</v>
      </c>
      <c r="M468">
        <v>180.77999877929687</v>
      </c>
      <c r="N468">
        <v>180.59700012207031</v>
      </c>
      <c r="O468">
        <v>179.88999938964844</v>
      </c>
    </row>
    <row r="469" spans="1:15" x14ac:dyDescent="0.25">
      <c r="A469">
        <v>468</v>
      </c>
      <c r="B469">
        <v>305</v>
      </c>
      <c r="C469">
        <v>728560.01710000006</v>
      </c>
      <c r="D469">
        <v>4879374.5049999999</v>
      </c>
      <c r="E469" t="s">
        <v>32</v>
      </c>
      <c r="F469">
        <v>180.02699999999999</v>
      </c>
      <c r="G469">
        <v>584</v>
      </c>
      <c r="H469" t="s">
        <v>33</v>
      </c>
      <c r="I469" t="s">
        <v>15</v>
      </c>
      <c r="J469" t="s">
        <v>34</v>
      </c>
      <c r="K469">
        <v>0</v>
      </c>
      <c r="L469">
        <v>177.41600036621094</v>
      </c>
      <c r="M469">
        <v>180.41999816894531</v>
      </c>
      <c r="N469">
        <v>180.17799377441406</v>
      </c>
      <c r="O469">
        <v>179.57000732421875</v>
      </c>
    </row>
    <row r="470" spans="1:15" x14ac:dyDescent="0.25">
      <c r="A470">
        <v>469</v>
      </c>
      <c r="B470">
        <v>306</v>
      </c>
      <c r="C470">
        <v>728563.48829999997</v>
      </c>
      <c r="D470">
        <v>4879368.6399999997</v>
      </c>
      <c r="E470" t="s">
        <v>32</v>
      </c>
      <c r="F470">
        <v>179.06399999999999</v>
      </c>
      <c r="G470">
        <v>585</v>
      </c>
      <c r="H470" t="s">
        <v>33</v>
      </c>
      <c r="I470" t="s">
        <v>15</v>
      </c>
      <c r="J470" t="s">
        <v>34</v>
      </c>
      <c r="K470">
        <v>0</v>
      </c>
      <c r="L470">
        <v>178.39999389648437</v>
      </c>
      <c r="M470">
        <v>179.00999450683594</v>
      </c>
      <c r="N470">
        <v>179.49200439453125</v>
      </c>
      <c r="O470">
        <v>179.11099243164062</v>
      </c>
    </row>
    <row r="471" spans="1:15" x14ac:dyDescent="0.25">
      <c r="A471">
        <v>470</v>
      </c>
      <c r="B471">
        <v>307</v>
      </c>
      <c r="C471">
        <v>728565.96010000003</v>
      </c>
      <c r="D471">
        <v>4879364.0429999996</v>
      </c>
      <c r="E471" t="s">
        <v>32</v>
      </c>
      <c r="F471">
        <v>178.69149999999999</v>
      </c>
      <c r="G471">
        <v>586</v>
      </c>
      <c r="H471" t="s">
        <v>33</v>
      </c>
      <c r="I471" t="s">
        <v>15</v>
      </c>
      <c r="J471" t="s">
        <v>34</v>
      </c>
      <c r="K471">
        <v>0</v>
      </c>
      <c r="L471">
        <v>178.69400024414062</v>
      </c>
      <c r="M471">
        <v>178.55000305175781</v>
      </c>
      <c r="N471">
        <v>178.69400024414062</v>
      </c>
      <c r="O471">
        <v>179.00300598144531</v>
      </c>
    </row>
    <row r="472" spans="1:15" x14ac:dyDescent="0.25">
      <c r="A472">
        <v>471</v>
      </c>
      <c r="B472">
        <v>308</v>
      </c>
      <c r="C472">
        <v>728568.50989999995</v>
      </c>
      <c r="D472">
        <v>4879359.4689999996</v>
      </c>
      <c r="E472" t="s">
        <v>32</v>
      </c>
      <c r="F472">
        <v>178.55539999999999</v>
      </c>
      <c r="G472">
        <v>587</v>
      </c>
      <c r="H472" t="s">
        <v>33</v>
      </c>
      <c r="I472" t="s">
        <v>15</v>
      </c>
      <c r="J472" t="s">
        <v>34</v>
      </c>
      <c r="K472">
        <v>0</v>
      </c>
      <c r="L472">
        <v>178.51100158691406</v>
      </c>
      <c r="M472">
        <v>178.3800048828125</v>
      </c>
      <c r="N472">
        <v>178.51100158691406</v>
      </c>
      <c r="O472">
        <v>178.32600402832031</v>
      </c>
    </row>
    <row r="473" spans="1:15" x14ac:dyDescent="0.25">
      <c r="A473">
        <v>472</v>
      </c>
      <c r="B473">
        <v>309</v>
      </c>
      <c r="C473">
        <v>728571.79370000004</v>
      </c>
      <c r="D473">
        <v>4879354.5949999997</v>
      </c>
      <c r="E473" t="s">
        <v>32</v>
      </c>
      <c r="F473">
        <v>178.38210000000001</v>
      </c>
      <c r="G473">
        <v>588</v>
      </c>
      <c r="H473" t="s">
        <v>33</v>
      </c>
      <c r="I473" t="s">
        <v>15</v>
      </c>
      <c r="J473" t="s">
        <v>34</v>
      </c>
      <c r="K473">
        <v>0</v>
      </c>
      <c r="L473">
        <v>178.60899353027344</v>
      </c>
      <c r="M473">
        <v>178.58000183105469</v>
      </c>
      <c r="N473">
        <v>178.60899353027344</v>
      </c>
      <c r="O473">
        <v>178.24699401855469</v>
      </c>
    </row>
    <row r="474" spans="1:15" x14ac:dyDescent="0.25">
      <c r="A474">
        <v>473</v>
      </c>
      <c r="B474">
        <v>310</v>
      </c>
      <c r="C474">
        <v>728575.44909999997</v>
      </c>
      <c r="D474">
        <v>4879348.9859999996</v>
      </c>
      <c r="E474" t="s">
        <v>32</v>
      </c>
      <c r="F474">
        <v>178.2244</v>
      </c>
      <c r="G474">
        <v>589</v>
      </c>
      <c r="H474" t="s">
        <v>33</v>
      </c>
      <c r="I474" t="s">
        <v>15</v>
      </c>
      <c r="J474" t="s">
        <v>34</v>
      </c>
      <c r="K474">
        <v>0</v>
      </c>
      <c r="L474">
        <v>178.07200622558594</v>
      </c>
      <c r="M474">
        <v>178.52000427246094</v>
      </c>
      <c r="N474">
        <v>178.46099853515625</v>
      </c>
      <c r="O474">
        <v>177.70599365234375</v>
      </c>
    </row>
    <row r="475" spans="1:15" x14ac:dyDescent="0.25">
      <c r="A475">
        <v>474</v>
      </c>
      <c r="B475">
        <v>311</v>
      </c>
      <c r="C475">
        <v>728578.91429999995</v>
      </c>
      <c r="D475">
        <v>4879344.6730000004</v>
      </c>
      <c r="E475" t="s">
        <v>32</v>
      </c>
      <c r="F475">
        <v>178.1711</v>
      </c>
      <c r="G475">
        <v>590</v>
      </c>
      <c r="H475" t="s">
        <v>33</v>
      </c>
      <c r="I475" t="s">
        <v>15</v>
      </c>
      <c r="J475" t="s">
        <v>34</v>
      </c>
      <c r="K475">
        <v>0</v>
      </c>
      <c r="L475">
        <v>177.71200561523437</v>
      </c>
      <c r="M475">
        <v>178.58000183105469</v>
      </c>
      <c r="N475">
        <v>178.27699279785156</v>
      </c>
      <c r="O475">
        <v>177.30799865722656</v>
      </c>
    </row>
    <row r="476" spans="1:15" x14ac:dyDescent="0.25">
      <c r="A476">
        <v>475</v>
      </c>
      <c r="B476">
        <v>312</v>
      </c>
      <c r="C476">
        <v>728581.82660000003</v>
      </c>
      <c r="D476">
        <v>4879339.926</v>
      </c>
      <c r="E476" t="s">
        <v>32</v>
      </c>
      <c r="F476">
        <v>178.20609999999999</v>
      </c>
      <c r="G476">
        <v>591</v>
      </c>
      <c r="H476" t="s">
        <v>33</v>
      </c>
      <c r="I476" t="s">
        <v>15</v>
      </c>
      <c r="J476" t="s">
        <v>34</v>
      </c>
      <c r="K476">
        <v>0</v>
      </c>
      <c r="L476">
        <v>177.90199279785156</v>
      </c>
      <c r="M476">
        <v>178.19999694824219</v>
      </c>
      <c r="N476">
        <v>177.90199279785156</v>
      </c>
      <c r="O476">
        <v>177.34199523925781</v>
      </c>
    </row>
    <row r="477" spans="1:15" x14ac:dyDescent="0.25">
      <c r="A477">
        <v>476</v>
      </c>
      <c r="B477">
        <v>313</v>
      </c>
      <c r="C477">
        <v>728584.06460000004</v>
      </c>
      <c r="D477">
        <v>4879336.3360000001</v>
      </c>
      <c r="E477" t="s">
        <v>32</v>
      </c>
      <c r="F477">
        <v>177.88229999999999</v>
      </c>
      <c r="G477">
        <v>592</v>
      </c>
      <c r="H477" t="s">
        <v>33</v>
      </c>
      <c r="I477" t="s">
        <v>15</v>
      </c>
      <c r="J477" t="s">
        <v>34</v>
      </c>
      <c r="K477">
        <v>0</v>
      </c>
      <c r="L477">
        <v>177.86199951171875</v>
      </c>
      <c r="M477">
        <v>178.30999755859375</v>
      </c>
      <c r="N477">
        <v>178.72200012207031</v>
      </c>
      <c r="O477">
        <v>176.98399353027344</v>
      </c>
    </row>
    <row r="478" spans="1:15" x14ac:dyDescent="0.25">
      <c r="A478">
        <v>477</v>
      </c>
      <c r="B478">
        <v>314</v>
      </c>
      <c r="C478">
        <v>728590.64269999997</v>
      </c>
      <c r="D478">
        <v>4879323.9069999997</v>
      </c>
      <c r="E478" t="s">
        <v>32</v>
      </c>
      <c r="F478">
        <v>183.4538</v>
      </c>
      <c r="G478">
        <v>593</v>
      </c>
      <c r="H478" t="s">
        <v>33</v>
      </c>
      <c r="I478" t="s">
        <v>15</v>
      </c>
      <c r="J478" t="s">
        <v>34</v>
      </c>
      <c r="K478">
        <v>0</v>
      </c>
      <c r="L478">
        <v>177.19700622558594</v>
      </c>
      <c r="M478">
        <v>184.41000366210937</v>
      </c>
      <c r="N478">
        <v>183.4739990234375</v>
      </c>
      <c r="O478">
        <v>176.781005859375</v>
      </c>
    </row>
    <row r="479" spans="1:15" x14ac:dyDescent="0.25">
      <c r="A479">
        <v>478</v>
      </c>
      <c r="B479">
        <v>315</v>
      </c>
      <c r="C479">
        <v>728594.68740000005</v>
      </c>
      <c r="D479">
        <v>4879319.6629999997</v>
      </c>
      <c r="E479" t="s">
        <v>32</v>
      </c>
      <c r="F479">
        <v>176.7867</v>
      </c>
      <c r="G479">
        <v>594</v>
      </c>
      <c r="H479" t="s">
        <v>33</v>
      </c>
      <c r="I479" t="s">
        <v>15</v>
      </c>
      <c r="J479" t="s">
        <v>34</v>
      </c>
      <c r="K479">
        <v>0</v>
      </c>
      <c r="L479">
        <v>176.85800170898437</v>
      </c>
      <c r="M479">
        <v>176.94999694824219</v>
      </c>
      <c r="N479">
        <v>176.85800170898437</v>
      </c>
      <c r="O479">
        <v>176.60299682617187</v>
      </c>
    </row>
    <row r="480" spans="1:15" x14ac:dyDescent="0.25">
      <c r="A480">
        <v>479</v>
      </c>
      <c r="B480">
        <v>316</v>
      </c>
      <c r="C480">
        <v>728596.973</v>
      </c>
      <c r="D480">
        <v>4879316.2510000002</v>
      </c>
      <c r="E480" t="s">
        <v>32</v>
      </c>
      <c r="F480">
        <v>176.6781</v>
      </c>
      <c r="G480">
        <v>595</v>
      </c>
      <c r="H480" t="s">
        <v>33</v>
      </c>
      <c r="I480" t="s">
        <v>15</v>
      </c>
      <c r="J480" t="s">
        <v>34</v>
      </c>
      <c r="K480">
        <v>0</v>
      </c>
      <c r="L480">
        <v>176.80400085449219</v>
      </c>
      <c r="M480">
        <v>176.64999389648437</v>
      </c>
      <c r="N480">
        <v>176.80400085449219</v>
      </c>
      <c r="O480">
        <v>176.58299255371094</v>
      </c>
    </row>
    <row r="481" spans="1:15" x14ac:dyDescent="0.25">
      <c r="A481">
        <v>480</v>
      </c>
      <c r="B481">
        <v>317</v>
      </c>
      <c r="C481">
        <v>728599.95909999998</v>
      </c>
      <c r="D481">
        <v>4879311.477</v>
      </c>
      <c r="E481" t="s">
        <v>32</v>
      </c>
      <c r="F481">
        <v>176.5735</v>
      </c>
      <c r="G481">
        <v>596</v>
      </c>
      <c r="H481" t="s">
        <v>33</v>
      </c>
      <c r="I481" t="s">
        <v>15</v>
      </c>
      <c r="J481" t="s">
        <v>34</v>
      </c>
      <c r="K481">
        <v>0</v>
      </c>
      <c r="L481">
        <v>176.72300720214844</v>
      </c>
      <c r="M481">
        <v>176.69000244140625</v>
      </c>
      <c r="N481">
        <v>176.72300720214844</v>
      </c>
      <c r="O481">
        <v>176.29600524902344</v>
      </c>
    </row>
    <row r="482" spans="1:15" x14ac:dyDescent="0.25">
      <c r="A482">
        <v>481</v>
      </c>
      <c r="B482">
        <v>318</v>
      </c>
      <c r="C482">
        <v>728603.12560000003</v>
      </c>
      <c r="D482">
        <v>4879307.0360000003</v>
      </c>
      <c r="E482" t="s">
        <v>32</v>
      </c>
      <c r="F482">
        <v>176.35069999999999</v>
      </c>
      <c r="G482">
        <v>597</v>
      </c>
      <c r="H482" t="s">
        <v>33</v>
      </c>
      <c r="I482" t="s">
        <v>15</v>
      </c>
      <c r="J482" t="s">
        <v>34</v>
      </c>
      <c r="K482">
        <v>0</v>
      </c>
      <c r="L482">
        <v>176.49200439453125</v>
      </c>
      <c r="M482">
        <v>176.46000671386719</v>
      </c>
      <c r="N482">
        <v>176.49200439453125</v>
      </c>
      <c r="O482">
        <v>175.98699951171875</v>
      </c>
    </row>
    <row r="483" spans="1:15" x14ac:dyDescent="0.25">
      <c r="A483">
        <v>482</v>
      </c>
      <c r="B483">
        <v>319</v>
      </c>
      <c r="C483">
        <v>728606.09589999996</v>
      </c>
      <c r="D483">
        <v>4879301.5039999997</v>
      </c>
      <c r="E483" t="s">
        <v>32</v>
      </c>
      <c r="F483">
        <v>176.26320000000001</v>
      </c>
      <c r="G483">
        <v>598</v>
      </c>
      <c r="H483" t="s">
        <v>33</v>
      </c>
      <c r="I483" t="s">
        <v>15</v>
      </c>
      <c r="J483" t="s">
        <v>34</v>
      </c>
      <c r="K483">
        <v>0</v>
      </c>
      <c r="L483">
        <v>176.33299255371094</v>
      </c>
      <c r="M483">
        <v>176.44999694824219</v>
      </c>
      <c r="N483">
        <v>176.33299255371094</v>
      </c>
      <c r="O483">
        <v>175.94400024414062</v>
      </c>
    </row>
    <row r="484" spans="1:15" x14ac:dyDescent="0.25">
      <c r="A484">
        <v>483</v>
      </c>
      <c r="B484">
        <v>320</v>
      </c>
      <c r="C484">
        <v>728609.43370000005</v>
      </c>
      <c r="D484">
        <v>4879296.3969999999</v>
      </c>
      <c r="E484" t="s">
        <v>32</v>
      </c>
      <c r="F484">
        <v>175.8391</v>
      </c>
      <c r="G484">
        <v>599</v>
      </c>
      <c r="H484" t="s">
        <v>33</v>
      </c>
      <c r="I484" t="s">
        <v>15</v>
      </c>
      <c r="J484" t="s">
        <v>34</v>
      </c>
      <c r="K484">
        <v>0</v>
      </c>
      <c r="L484">
        <v>175.99699401855469</v>
      </c>
      <c r="M484">
        <v>175.78999328613281</v>
      </c>
      <c r="N484">
        <v>175.99699401855469</v>
      </c>
      <c r="O484">
        <v>175.65199279785156</v>
      </c>
    </row>
    <row r="485" spans="1:15" x14ac:dyDescent="0.25">
      <c r="A485">
        <v>484</v>
      </c>
      <c r="B485">
        <v>321</v>
      </c>
      <c r="C485">
        <v>728612.69709999999</v>
      </c>
      <c r="D485">
        <v>4879291.8729999997</v>
      </c>
      <c r="E485" t="s">
        <v>32</v>
      </c>
      <c r="F485">
        <v>175.73089999999999</v>
      </c>
      <c r="G485">
        <v>600</v>
      </c>
      <c r="H485" t="s">
        <v>33</v>
      </c>
      <c r="I485" t="s">
        <v>15</v>
      </c>
      <c r="J485" t="s">
        <v>34</v>
      </c>
      <c r="K485">
        <v>0</v>
      </c>
      <c r="L485">
        <v>175.62600708007812</v>
      </c>
      <c r="M485">
        <v>175.58000183105469</v>
      </c>
      <c r="N485">
        <v>175.62600708007812</v>
      </c>
      <c r="O485">
        <v>175.35400390625</v>
      </c>
    </row>
    <row r="486" spans="1:15" x14ac:dyDescent="0.25">
      <c r="A486">
        <v>485</v>
      </c>
      <c r="B486">
        <v>322</v>
      </c>
      <c r="C486">
        <v>728615.61399999994</v>
      </c>
      <c r="D486">
        <v>4879286.6809999999</v>
      </c>
      <c r="E486" t="s">
        <v>32</v>
      </c>
      <c r="F486">
        <v>175.3185</v>
      </c>
      <c r="G486">
        <v>601</v>
      </c>
      <c r="H486" t="s">
        <v>33</v>
      </c>
      <c r="I486" t="s">
        <v>15</v>
      </c>
      <c r="J486" t="s">
        <v>34</v>
      </c>
      <c r="K486">
        <v>0</v>
      </c>
      <c r="L486">
        <v>175.48599243164062</v>
      </c>
      <c r="M486">
        <v>175.41999816894531</v>
      </c>
      <c r="N486">
        <v>175.48599243164062</v>
      </c>
      <c r="O486">
        <v>175.33099365234375</v>
      </c>
    </row>
    <row r="487" spans="1:15" x14ac:dyDescent="0.25">
      <c r="A487">
        <v>486</v>
      </c>
      <c r="B487">
        <v>323</v>
      </c>
      <c r="C487">
        <v>728618.90560000006</v>
      </c>
      <c r="D487">
        <v>4879280.943</v>
      </c>
      <c r="E487" t="s">
        <v>32</v>
      </c>
      <c r="F487">
        <v>175.00790000000001</v>
      </c>
      <c r="G487">
        <v>602</v>
      </c>
      <c r="H487" t="s">
        <v>33</v>
      </c>
      <c r="I487" t="s">
        <v>15</v>
      </c>
      <c r="J487" t="s">
        <v>34</v>
      </c>
      <c r="K487">
        <v>0</v>
      </c>
      <c r="L487">
        <v>175.06900024414062</v>
      </c>
      <c r="M487">
        <v>175.02000427246094</v>
      </c>
      <c r="N487">
        <v>175.06900024414062</v>
      </c>
      <c r="O487">
        <v>175.03799438476562</v>
      </c>
    </row>
    <row r="488" spans="1:15" x14ac:dyDescent="0.25">
      <c r="A488">
        <v>487</v>
      </c>
      <c r="B488">
        <v>324</v>
      </c>
      <c r="C488">
        <v>728622.17859999998</v>
      </c>
      <c r="D488">
        <v>4879275.1459999997</v>
      </c>
      <c r="E488" t="s">
        <v>32</v>
      </c>
      <c r="F488">
        <v>174.79650000000001</v>
      </c>
      <c r="G488">
        <v>603</v>
      </c>
      <c r="H488" t="s">
        <v>33</v>
      </c>
      <c r="I488" t="s">
        <v>15</v>
      </c>
      <c r="J488" t="s">
        <v>34</v>
      </c>
      <c r="K488">
        <v>0</v>
      </c>
      <c r="L488">
        <v>174.79499816894531</v>
      </c>
      <c r="M488">
        <v>174.80000305175781</v>
      </c>
      <c r="N488">
        <v>174.79499816894531</v>
      </c>
      <c r="O488">
        <v>175.0469970703125</v>
      </c>
    </row>
    <row r="489" spans="1:15" x14ac:dyDescent="0.25">
      <c r="A489">
        <v>488</v>
      </c>
      <c r="B489">
        <v>326</v>
      </c>
      <c r="C489">
        <v>728625.13190000004</v>
      </c>
      <c r="D489">
        <v>4879270.9670000002</v>
      </c>
      <c r="E489" t="s">
        <v>32</v>
      </c>
      <c r="F489">
        <v>174.4282</v>
      </c>
      <c r="G489">
        <v>605</v>
      </c>
      <c r="H489" t="s">
        <v>33</v>
      </c>
      <c r="I489" t="s">
        <v>15</v>
      </c>
      <c r="J489" t="s">
        <v>34</v>
      </c>
      <c r="K489">
        <v>0</v>
      </c>
      <c r="L489">
        <v>174.47900390625</v>
      </c>
      <c r="M489">
        <v>174.44999694824219</v>
      </c>
      <c r="N489">
        <v>174.47900390625</v>
      </c>
      <c r="O489">
        <v>174.89799499511719</v>
      </c>
    </row>
    <row r="490" spans="1:15" x14ac:dyDescent="0.25">
      <c r="A490">
        <v>489</v>
      </c>
      <c r="B490">
        <v>519</v>
      </c>
      <c r="C490">
        <v>728578.72499999998</v>
      </c>
      <c r="D490">
        <v>4879425.91</v>
      </c>
      <c r="E490" t="s">
        <v>35</v>
      </c>
      <c r="F490">
        <v>171.215845</v>
      </c>
      <c r="G490">
        <v>613</v>
      </c>
      <c r="H490" t="s">
        <v>33</v>
      </c>
      <c r="I490" t="s">
        <v>15</v>
      </c>
      <c r="J490" t="s">
        <v>36</v>
      </c>
      <c r="K490">
        <v>0</v>
      </c>
      <c r="L490">
        <v>171.54899597167969</v>
      </c>
      <c r="M490">
        <v>171.42999267578125</v>
      </c>
      <c r="N490">
        <v>172.37600708007813</v>
      </c>
      <c r="O490">
        <v>170.8800048828125</v>
      </c>
    </row>
    <row r="491" spans="1:15" x14ac:dyDescent="0.25">
      <c r="A491">
        <v>490</v>
      </c>
      <c r="B491">
        <v>520</v>
      </c>
      <c r="C491">
        <v>728580.71</v>
      </c>
      <c r="D491">
        <v>4879429.4000000004</v>
      </c>
      <c r="E491" t="s">
        <v>21</v>
      </c>
      <c r="F491">
        <v>170.859094</v>
      </c>
      <c r="G491">
        <v>614</v>
      </c>
      <c r="H491" t="s">
        <v>33</v>
      </c>
      <c r="I491" t="s">
        <v>15</v>
      </c>
      <c r="J491" t="s">
        <v>36</v>
      </c>
      <c r="K491">
        <v>0</v>
      </c>
      <c r="L491">
        <v>171.42399597167969</v>
      </c>
      <c r="M491">
        <v>178.08999633789063</v>
      </c>
      <c r="N491">
        <v>177.22999572753906</v>
      </c>
      <c r="O491">
        <v>170.93800354003906</v>
      </c>
    </row>
    <row r="492" spans="1:15" x14ac:dyDescent="0.25">
      <c r="A492">
        <v>491</v>
      </c>
      <c r="B492">
        <v>521</v>
      </c>
      <c r="C492">
        <v>728582.86899999995</v>
      </c>
      <c r="D492">
        <v>4879432.93</v>
      </c>
      <c r="E492" t="s">
        <v>21</v>
      </c>
      <c r="F492">
        <v>170.55614800000001</v>
      </c>
      <c r="G492">
        <v>615</v>
      </c>
      <c r="H492" t="s">
        <v>33</v>
      </c>
      <c r="I492" t="s">
        <v>15</v>
      </c>
      <c r="J492" t="s">
        <v>36</v>
      </c>
      <c r="K492">
        <v>0</v>
      </c>
      <c r="L492">
        <v>171.07000732421875</v>
      </c>
      <c r="M492">
        <v>0</v>
      </c>
      <c r="N492">
        <v>171.07000732421875</v>
      </c>
      <c r="O492">
        <v>169.03399658203125</v>
      </c>
    </row>
    <row r="493" spans="1:15" x14ac:dyDescent="0.25">
      <c r="A493">
        <v>492</v>
      </c>
      <c r="B493">
        <v>522</v>
      </c>
      <c r="C493">
        <v>728584.73699999996</v>
      </c>
      <c r="D493">
        <v>4879436.18</v>
      </c>
      <c r="E493" t="s">
        <v>21</v>
      </c>
      <c r="F493">
        <v>170.39883900000001</v>
      </c>
      <c r="G493">
        <v>616</v>
      </c>
      <c r="H493" t="s">
        <v>33</v>
      </c>
      <c r="I493" t="s">
        <v>15</v>
      </c>
      <c r="J493" t="s">
        <v>36</v>
      </c>
      <c r="K493">
        <v>0</v>
      </c>
      <c r="L493">
        <v>170.55499267578125</v>
      </c>
      <c r="M493">
        <v>170.66000366210937</v>
      </c>
      <c r="N493">
        <v>170.70700073242187</v>
      </c>
      <c r="O493">
        <v>169.03399658203125</v>
      </c>
    </row>
    <row r="494" spans="1:15" x14ac:dyDescent="0.25">
      <c r="A494">
        <v>493</v>
      </c>
      <c r="B494">
        <v>523</v>
      </c>
      <c r="C494">
        <v>728587.06099999999</v>
      </c>
      <c r="D494">
        <v>4879441.79</v>
      </c>
      <c r="E494" t="s">
        <v>21</v>
      </c>
      <c r="F494">
        <v>169.96784199999999</v>
      </c>
      <c r="G494">
        <v>617</v>
      </c>
      <c r="H494" t="s">
        <v>33</v>
      </c>
      <c r="I494" t="s">
        <v>15</v>
      </c>
      <c r="J494" t="s">
        <v>36</v>
      </c>
      <c r="K494">
        <v>0</v>
      </c>
      <c r="L494">
        <v>170.0679931640625</v>
      </c>
      <c r="M494">
        <v>169.94999694824219</v>
      </c>
      <c r="N494">
        <v>170.0679931640625</v>
      </c>
      <c r="O494">
        <v>169.08299255371094</v>
      </c>
    </row>
    <row r="495" spans="1:15" x14ac:dyDescent="0.25">
      <c r="A495">
        <v>494</v>
      </c>
      <c r="B495">
        <v>524</v>
      </c>
      <c r="C495">
        <v>728589.03</v>
      </c>
      <c r="D495">
        <v>4879446.71</v>
      </c>
      <c r="E495" t="s">
        <v>21</v>
      </c>
      <c r="F495">
        <v>169.78852699999999</v>
      </c>
      <c r="G495">
        <v>618</v>
      </c>
      <c r="H495" t="s">
        <v>33</v>
      </c>
      <c r="I495" t="s">
        <v>15</v>
      </c>
      <c r="J495" t="s">
        <v>36</v>
      </c>
      <c r="K495">
        <v>0</v>
      </c>
      <c r="L495">
        <v>169.42300415039063</v>
      </c>
      <c r="M495">
        <v>170.03999328613281</v>
      </c>
      <c r="N495">
        <v>171.63800048828125</v>
      </c>
      <c r="O495">
        <v>167.28500366210937</v>
      </c>
    </row>
    <row r="496" spans="1:15" x14ac:dyDescent="0.25">
      <c r="A496">
        <v>495</v>
      </c>
      <c r="B496">
        <v>525</v>
      </c>
      <c r="C496">
        <v>728591.13100000005</v>
      </c>
      <c r="D496">
        <v>4879451.91</v>
      </c>
      <c r="E496" t="s">
        <v>21</v>
      </c>
      <c r="F496">
        <v>169.52162999999999</v>
      </c>
      <c r="G496">
        <v>619</v>
      </c>
      <c r="H496" t="s">
        <v>33</v>
      </c>
      <c r="I496" t="s">
        <v>15</v>
      </c>
      <c r="J496" t="s">
        <v>36</v>
      </c>
      <c r="K496">
        <v>0</v>
      </c>
      <c r="L496">
        <v>168.71600341796875</v>
      </c>
      <c r="M496">
        <v>170.91000366210937</v>
      </c>
      <c r="N496">
        <v>170.93600463867187</v>
      </c>
      <c r="O496">
        <v>167.718994140625</v>
      </c>
    </row>
    <row r="497" spans="1:15" x14ac:dyDescent="0.25">
      <c r="A497">
        <v>496</v>
      </c>
      <c r="B497">
        <v>526</v>
      </c>
      <c r="C497">
        <v>728592.71299999999</v>
      </c>
      <c r="D497">
        <v>4879458.1399999997</v>
      </c>
      <c r="E497" t="s">
        <v>21</v>
      </c>
      <c r="F497">
        <v>169.30046300000001</v>
      </c>
      <c r="G497">
        <v>620</v>
      </c>
      <c r="H497" t="s">
        <v>33</v>
      </c>
      <c r="I497" t="s">
        <v>15</v>
      </c>
      <c r="J497" t="s">
        <v>36</v>
      </c>
      <c r="K497">
        <v>0</v>
      </c>
      <c r="L497">
        <v>167.8800048828125</v>
      </c>
      <c r="M497">
        <v>169.61000061035156</v>
      </c>
      <c r="N497">
        <v>168.97999572753906</v>
      </c>
      <c r="O497">
        <v>166.26400756835937</v>
      </c>
    </row>
    <row r="498" spans="1:15" x14ac:dyDescent="0.25">
      <c r="A498">
        <v>497</v>
      </c>
      <c r="B498">
        <v>527</v>
      </c>
      <c r="C498">
        <v>728594.995</v>
      </c>
      <c r="D498">
        <v>4879464.13</v>
      </c>
      <c r="E498" t="s">
        <v>21</v>
      </c>
      <c r="F498">
        <v>168.71484699999999</v>
      </c>
      <c r="G498">
        <v>621</v>
      </c>
      <c r="H498" t="s">
        <v>33</v>
      </c>
      <c r="I498" t="s">
        <v>15</v>
      </c>
      <c r="J498" t="s">
        <v>36</v>
      </c>
      <c r="K498">
        <v>0</v>
      </c>
      <c r="L498">
        <v>167.531005859375</v>
      </c>
      <c r="M498">
        <v>169.36000061035156</v>
      </c>
      <c r="N498">
        <v>168.73599243164062</v>
      </c>
      <c r="O498">
        <v>166.593994140625</v>
      </c>
    </row>
    <row r="499" spans="1:15" x14ac:dyDescent="0.25">
      <c r="A499">
        <v>498</v>
      </c>
      <c r="B499">
        <v>528</v>
      </c>
      <c r="C499">
        <v>728596.43599999999</v>
      </c>
      <c r="D499">
        <v>4879471.4800000004</v>
      </c>
      <c r="E499" t="s">
        <v>21</v>
      </c>
      <c r="F499">
        <v>168.59697700000001</v>
      </c>
      <c r="G499">
        <v>622</v>
      </c>
      <c r="H499" t="s">
        <v>33</v>
      </c>
      <c r="I499" t="s">
        <v>15</v>
      </c>
      <c r="J499" t="s">
        <v>36</v>
      </c>
      <c r="K499">
        <v>0</v>
      </c>
      <c r="L499">
        <v>166.718994140625</v>
      </c>
      <c r="M499">
        <v>169.77999877929687</v>
      </c>
      <c r="N499">
        <v>169.36300659179687</v>
      </c>
      <c r="O499">
        <v>167.16799926757812</v>
      </c>
    </row>
    <row r="500" spans="1:15" x14ac:dyDescent="0.25">
      <c r="A500">
        <v>499</v>
      </c>
      <c r="B500">
        <v>529</v>
      </c>
      <c r="C500">
        <v>728596.42299999995</v>
      </c>
      <c r="D500">
        <v>4879477.63</v>
      </c>
      <c r="E500" t="s">
        <v>21</v>
      </c>
      <c r="F500">
        <v>168.187377</v>
      </c>
      <c r="G500">
        <v>623</v>
      </c>
      <c r="H500" t="s">
        <v>33</v>
      </c>
      <c r="I500" t="s">
        <v>15</v>
      </c>
      <c r="J500" t="s">
        <v>36</v>
      </c>
      <c r="K500">
        <v>0</v>
      </c>
      <c r="L500">
        <v>166.24000549316406</v>
      </c>
      <c r="M500">
        <v>168.07000732421875</v>
      </c>
      <c r="N500">
        <v>168.45100402832031</v>
      </c>
      <c r="O500">
        <v>168.47999572753906</v>
      </c>
    </row>
    <row r="501" spans="1:15" x14ac:dyDescent="0.25">
      <c r="A501">
        <v>500</v>
      </c>
      <c r="B501">
        <v>530</v>
      </c>
      <c r="C501">
        <v>728598.62399999995</v>
      </c>
      <c r="D501">
        <v>4879483.84</v>
      </c>
      <c r="E501" t="s">
        <v>21</v>
      </c>
      <c r="F501">
        <v>167.64404500000001</v>
      </c>
      <c r="G501">
        <v>624</v>
      </c>
      <c r="H501" t="s">
        <v>33</v>
      </c>
      <c r="I501" t="s">
        <v>15</v>
      </c>
      <c r="J501" t="s">
        <v>36</v>
      </c>
      <c r="K501">
        <v>0</v>
      </c>
      <c r="L501">
        <v>164.62399291992187</v>
      </c>
      <c r="M501">
        <v>168.55000305175781</v>
      </c>
      <c r="N501">
        <v>167.66200256347656</v>
      </c>
      <c r="O501">
        <v>166.50700378417969</v>
      </c>
    </row>
    <row r="502" spans="1:15" x14ac:dyDescent="0.25">
      <c r="A502">
        <v>501</v>
      </c>
      <c r="B502">
        <v>531</v>
      </c>
      <c r="C502">
        <v>728600.18099999998</v>
      </c>
      <c r="D502">
        <v>4879488.0999999996</v>
      </c>
      <c r="E502" t="s">
        <v>21</v>
      </c>
      <c r="F502">
        <v>167.22416200000001</v>
      </c>
      <c r="G502">
        <v>625</v>
      </c>
      <c r="H502" t="s">
        <v>33</v>
      </c>
      <c r="I502" t="s">
        <v>15</v>
      </c>
      <c r="J502" t="s">
        <v>36</v>
      </c>
      <c r="K502">
        <v>0</v>
      </c>
      <c r="L502">
        <v>165.69999694824219</v>
      </c>
      <c r="M502">
        <v>167.30000305175781</v>
      </c>
      <c r="N502">
        <v>167.44000244140625</v>
      </c>
      <c r="O502">
        <v>166.64500427246094</v>
      </c>
    </row>
    <row r="503" spans="1:15" x14ac:dyDescent="0.25">
      <c r="A503">
        <v>502</v>
      </c>
      <c r="B503">
        <v>532</v>
      </c>
      <c r="C503">
        <v>728609.12199999997</v>
      </c>
      <c r="D503">
        <v>4879503.9000000004</v>
      </c>
      <c r="E503" t="s">
        <v>21</v>
      </c>
      <c r="F503">
        <v>166.03706700000001</v>
      </c>
      <c r="G503">
        <v>626</v>
      </c>
      <c r="H503" t="s">
        <v>33</v>
      </c>
      <c r="I503" t="s">
        <v>15</v>
      </c>
      <c r="J503" t="s">
        <v>36</v>
      </c>
      <c r="K503">
        <v>0</v>
      </c>
      <c r="L503">
        <v>165.19500732421875</v>
      </c>
      <c r="M503">
        <v>166.35000610351562</v>
      </c>
      <c r="N503">
        <v>166.49400329589844</v>
      </c>
      <c r="O503">
        <v>164.35699462890625</v>
      </c>
    </row>
    <row r="504" spans="1:15" x14ac:dyDescent="0.25">
      <c r="A504">
        <v>503</v>
      </c>
      <c r="B504">
        <v>518</v>
      </c>
      <c r="C504">
        <v>728580.87699999998</v>
      </c>
      <c r="D504">
        <v>4879422.8899999997</v>
      </c>
      <c r="E504" t="s">
        <v>21</v>
      </c>
      <c r="F504">
        <v>171.12553500000001</v>
      </c>
      <c r="G504">
        <v>627</v>
      </c>
      <c r="H504" t="s">
        <v>33</v>
      </c>
      <c r="I504" t="s">
        <v>15</v>
      </c>
      <c r="J504" t="s">
        <v>36</v>
      </c>
      <c r="K504">
        <v>0</v>
      </c>
      <c r="L504">
        <v>171.27000427246094</v>
      </c>
      <c r="M504">
        <v>0</v>
      </c>
      <c r="N504">
        <v>171.27000427246094</v>
      </c>
      <c r="O504">
        <v>170.8800048828125</v>
      </c>
    </row>
    <row r="505" spans="1:15" x14ac:dyDescent="0.25">
      <c r="A505">
        <v>504</v>
      </c>
      <c r="B505">
        <v>517</v>
      </c>
      <c r="C505">
        <v>728583.571</v>
      </c>
      <c r="D505">
        <v>4879419.2300000004</v>
      </c>
      <c r="E505" t="s">
        <v>21</v>
      </c>
      <c r="F505">
        <v>171.14179999999999</v>
      </c>
      <c r="G505">
        <v>628</v>
      </c>
      <c r="H505" t="s">
        <v>33</v>
      </c>
      <c r="I505" t="s">
        <v>15</v>
      </c>
      <c r="J505" t="s">
        <v>36</v>
      </c>
      <c r="K505">
        <v>0</v>
      </c>
      <c r="L505">
        <v>171.17300415039062</v>
      </c>
      <c r="M505">
        <v>181.6199951171875</v>
      </c>
      <c r="N505">
        <v>181.80999755859375</v>
      </c>
      <c r="O505">
        <v>169.18600463867187</v>
      </c>
    </row>
    <row r="506" spans="1:15" x14ac:dyDescent="0.25">
      <c r="A506">
        <v>505</v>
      </c>
      <c r="B506">
        <v>516</v>
      </c>
      <c r="C506">
        <v>728587.29399999999</v>
      </c>
      <c r="D506">
        <v>4879413.7699999996</v>
      </c>
      <c r="E506" t="s">
        <v>21</v>
      </c>
      <c r="F506">
        <v>170.62475900000001</v>
      </c>
      <c r="G506">
        <v>629</v>
      </c>
      <c r="H506" t="s">
        <v>33</v>
      </c>
      <c r="I506" t="s">
        <v>15</v>
      </c>
      <c r="J506" t="s">
        <v>36</v>
      </c>
      <c r="K506">
        <v>0</v>
      </c>
      <c r="L506">
        <v>170.91999816894531</v>
      </c>
      <c r="M506">
        <v>178.28999328613281</v>
      </c>
      <c r="N506">
        <v>179.55299377441406</v>
      </c>
      <c r="O506">
        <v>169.87800598144531</v>
      </c>
    </row>
    <row r="507" spans="1:15" x14ac:dyDescent="0.25">
      <c r="A507">
        <v>506</v>
      </c>
      <c r="B507">
        <v>515</v>
      </c>
      <c r="C507">
        <v>728591.14399999997</v>
      </c>
      <c r="D507">
        <v>4879408.62</v>
      </c>
      <c r="E507" t="s">
        <v>21</v>
      </c>
      <c r="F507">
        <v>169.91518400000001</v>
      </c>
      <c r="G507">
        <v>630</v>
      </c>
      <c r="H507" t="s">
        <v>33</v>
      </c>
      <c r="I507" t="s">
        <v>15</v>
      </c>
      <c r="J507" t="s">
        <v>36</v>
      </c>
      <c r="K507">
        <v>0</v>
      </c>
      <c r="L507">
        <v>170.52200317382812</v>
      </c>
      <c r="M507">
        <v>185.33999633789062</v>
      </c>
      <c r="N507">
        <v>184.75900268554687</v>
      </c>
      <c r="O507">
        <v>169.05400085449219</v>
      </c>
    </row>
    <row r="508" spans="1:15" x14ac:dyDescent="0.25">
      <c r="A508">
        <v>507</v>
      </c>
      <c r="B508">
        <v>514</v>
      </c>
      <c r="C508">
        <v>728594.63500000001</v>
      </c>
      <c r="D508">
        <v>4879403.7</v>
      </c>
      <c r="E508" t="s">
        <v>21</v>
      </c>
      <c r="F508">
        <v>169.87995100000001</v>
      </c>
      <c r="G508">
        <v>631</v>
      </c>
      <c r="H508" t="s">
        <v>33</v>
      </c>
      <c r="I508" t="s">
        <v>15</v>
      </c>
      <c r="J508" t="s">
        <v>36</v>
      </c>
      <c r="K508">
        <v>0</v>
      </c>
      <c r="L508">
        <v>170.36199951171875</v>
      </c>
      <c r="M508">
        <v>184.41999816894531</v>
      </c>
      <c r="N508">
        <v>185.15199279785156</v>
      </c>
      <c r="O508">
        <v>168.30400085449219</v>
      </c>
    </row>
    <row r="509" spans="1:15" x14ac:dyDescent="0.25">
      <c r="A509">
        <v>508</v>
      </c>
      <c r="B509">
        <v>513</v>
      </c>
      <c r="C509">
        <v>728597.74800000002</v>
      </c>
      <c r="D509">
        <v>4879399.03</v>
      </c>
      <c r="E509" t="s">
        <v>21</v>
      </c>
      <c r="F509">
        <v>169.72485</v>
      </c>
      <c r="G509">
        <v>632</v>
      </c>
      <c r="H509" t="s">
        <v>33</v>
      </c>
      <c r="I509" t="s">
        <v>15</v>
      </c>
      <c r="J509" t="s">
        <v>36</v>
      </c>
      <c r="K509">
        <v>0</v>
      </c>
      <c r="L509">
        <v>170.40699768066406</v>
      </c>
      <c r="M509">
        <v>184.69000244140625</v>
      </c>
      <c r="N509">
        <v>185.15299987792969</v>
      </c>
      <c r="O509">
        <v>167.552001953125</v>
      </c>
    </row>
    <row r="510" spans="1:15" x14ac:dyDescent="0.25">
      <c r="A510">
        <v>509</v>
      </c>
      <c r="B510">
        <v>512</v>
      </c>
      <c r="C510">
        <v>728601.09299999999</v>
      </c>
      <c r="D510">
        <v>4879394.51</v>
      </c>
      <c r="E510" t="s">
        <v>21</v>
      </c>
      <c r="F510">
        <v>169.999698</v>
      </c>
      <c r="G510">
        <v>633</v>
      </c>
      <c r="H510" t="s">
        <v>33</v>
      </c>
      <c r="I510" t="s">
        <v>15</v>
      </c>
      <c r="J510" t="s">
        <v>36</v>
      </c>
      <c r="K510">
        <v>0</v>
      </c>
      <c r="L510">
        <v>170.11700439453125</v>
      </c>
      <c r="M510">
        <v>185.91000366210937</v>
      </c>
      <c r="N510">
        <v>186.24899291992187</v>
      </c>
      <c r="O510">
        <v>168.41799926757812</v>
      </c>
    </row>
    <row r="511" spans="1:15" x14ac:dyDescent="0.25">
      <c r="A511">
        <v>510</v>
      </c>
      <c r="B511">
        <v>511</v>
      </c>
      <c r="C511">
        <v>728603.91899999999</v>
      </c>
      <c r="D511">
        <v>4879390.04</v>
      </c>
      <c r="E511" t="s">
        <v>21</v>
      </c>
      <c r="F511">
        <v>170.08072799999999</v>
      </c>
      <c r="G511">
        <v>634</v>
      </c>
      <c r="H511" t="s">
        <v>33</v>
      </c>
      <c r="I511" t="s">
        <v>15</v>
      </c>
      <c r="J511" t="s">
        <v>36</v>
      </c>
      <c r="K511">
        <v>0</v>
      </c>
      <c r="L511">
        <v>170.27699279785156</v>
      </c>
      <c r="M511">
        <v>184.55999755859375</v>
      </c>
      <c r="N511">
        <v>184.93600463867187</v>
      </c>
      <c r="O511">
        <v>167.69700622558594</v>
      </c>
    </row>
    <row r="512" spans="1:15" x14ac:dyDescent="0.25">
      <c r="A512">
        <v>511</v>
      </c>
      <c r="B512">
        <v>510</v>
      </c>
      <c r="C512">
        <v>728606.28</v>
      </c>
      <c r="D512">
        <v>4879386.57</v>
      </c>
      <c r="E512" t="s">
        <v>21</v>
      </c>
      <c r="F512">
        <v>169.26466099999999</v>
      </c>
      <c r="G512">
        <v>635</v>
      </c>
      <c r="H512" t="s">
        <v>33</v>
      </c>
      <c r="I512" t="s">
        <v>15</v>
      </c>
      <c r="J512" t="s">
        <v>36</v>
      </c>
      <c r="K512">
        <v>0</v>
      </c>
      <c r="L512">
        <v>170.10200500488281</v>
      </c>
      <c r="M512">
        <v>184.27000427246094</v>
      </c>
      <c r="N512">
        <v>183.20199584960937</v>
      </c>
      <c r="O512">
        <v>168.61199951171875</v>
      </c>
    </row>
    <row r="513" spans="1:15" x14ac:dyDescent="0.25">
      <c r="A513">
        <v>512</v>
      </c>
      <c r="B513">
        <v>509</v>
      </c>
      <c r="C513">
        <v>728609.30900000001</v>
      </c>
      <c r="D513">
        <v>4879382.08</v>
      </c>
      <c r="E513" t="s">
        <v>21</v>
      </c>
      <c r="F513">
        <v>169.530945</v>
      </c>
      <c r="G513">
        <v>636</v>
      </c>
      <c r="H513" t="s">
        <v>33</v>
      </c>
      <c r="I513" t="s">
        <v>15</v>
      </c>
      <c r="J513" t="s">
        <v>36</v>
      </c>
      <c r="K513">
        <v>0</v>
      </c>
      <c r="L513">
        <v>170.06100463867187</v>
      </c>
      <c r="M513">
        <v>0</v>
      </c>
      <c r="N513">
        <v>183.61000061035156</v>
      </c>
      <c r="O513">
        <v>167.97200012207031</v>
      </c>
    </row>
    <row r="514" spans="1:15" x14ac:dyDescent="0.25">
      <c r="A514">
        <v>513</v>
      </c>
      <c r="B514">
        <v>508</v>
      </c>
      <c r="C514">
        <v>728613.22</v>
      </c>
      <c r="D514">
        <v>4879376.87</v>
      </c>
      <c r="E514" t="s">
        <v>21</v>
      </c>
      <c r="F514">
        <v>170.15785299999999</v>
      </c>
      <c r="G514">
        <v>637</v>
      </c>
      <c r="H514" t="s">
        <v>33</v>
      </c>
      <c r="I514" t="s">
        <v>15</v>
      </c>
      <c r="J514" t="s">
        <v>36</v>
      </c>
      <c r="K514">
        <v>0</v>
      </c>
      <c r="L514">
        <v>169.677001953125</v>
      </c>
      <c r="M514">
        <v>0</v>
      </c>
      <c r="N514">
        <v>175.19900512695312</v>
      </c>
      <c r="O514">
        <v>168.25</v>
      </c>
    </row>
    <row r="515" spans="1:15" x14ac:dyDescent="0.25">
      <c r="A515">
        <v>514</v>
      </c>
      <c r="B515">
        <v>304</v>
      </c>
      <c r="C515">
        <v>727005.48899999994</v>
      </c>
      <c r="D515">
        <v>4890989.216</v>
      </c>
      <c r="E515" t="s">
        <v>37</v>
      </c>
      <c r="F515">
        <v>223.69489999999999</v>
      </c>
      <c r="G515">
        <v>652</v>
      </c>
      <c r="H515" t="s">
        <v>38</v>
      </c>
      <c r="I515" t="s">
        <v>15</v>
      </c>
      <c r="J515" t="s">
        <v>39</v>
      </c>
      <c r="K515">
        <v>0</v>
      </c>
      <c r="L515">
        <v>222.21699523925781</v>
      </c>
      <c r="M515">
        <v>0</v>
      </c>
      <c r="N515">
        <v>223.41700744628906</v>
      </c>
      <c r="O515">
        <v>222.47200012207031</v>
      </c>
    </row>
    <row r="516" spans="1:15" x14ac:dyDescent="0.25">
      <c r="A516">
        <v>515</v>
      </c>
      <c r="B516">
        <v>305</v>
      </c>
      <c r="C516">
        <v>727008.19680000003</v>
      </c>
      <c r="D516">
        <v>4890981.8559999997</v>
      </c>
      <c r="E516" t="s">
        <v>37</v>
      </c>
      <c r="F516">
        <v>223.73410000000001</v>
      </c>
      <c r="G516">
        <v>653</v>
      </c>
      <c r="H516" t="s">
        <v>38</v>
      </c>
      <c r="I516" t="s">
        <v>15</v>
      </c>
      <c r="J516" t="s">
        <v>39</v>
      </c>
      <c r="K516">
        <v>0</v>
      </c>
      <c r="L516">
        <v>223.03399658203125</v>
      </c>
      <c r="M516">
        <v>0</v>
      </c>
      <c r="N516">
        <v>223.37899780273438</v>
      </c>
      <c r="O516">
        <v>223.88600158691406</v>
      </c>
    </row>
    <row r="517" spans="1:15" x14ac:dyDescent="0.25">
      <c r="A517">
        <v>516</v>
      </c>
      <c r="B517">
        <v>306</v>
      </c>
      <c r="C517">
        <v>727009.98739999998</v>
      </c>
      <c r="D517">
        <v>4890977.1629999997</v>
      </c>
      <c r="E517" t="s">
        <v>37</v>
      </c>
      <c r="F517">
        <v>223.8623</v>
      </c>
      <c r="G517">
        <v>654</v>
      </c>
      <c r="H517" t="s">
        <v>38</v>
      </c>
      <c r="I517" t="s">
        <v>15</v>
      </c>
      <c r="J517" t="s">
        <v>39</v>
      </c>
      <c r="K517">
        <v>0</v>
      </c>
      <c r="L517">
        <v>223.28999328613281</v>
      </c>
      <c r="M517">
        <v>0</v>
      </c>
      <c r="N517">
        <v>223.67399597167969</v>
      </c>
      <c r="O517">
        <v>224.1929931640625</v>
      </c>
    </row>
    <row r="518" spans="1:15" x14ac:dyDescent="0.25">
      <c r="A518">
        <v>517</v>
      </c>
      <c r="B518">
        <v>307</v>
      </c>
      <c r="C518">
        <v>727011.60279999999</v>
      </c>
      <c r="D518">
        <v>4890972.6289999997</v>
      </c>
      <c r="E518" t="s">
        <v>37</v>
      </c>
      <c r="F518">
        <v>223.90809999999999</v>
      </c>
      <c r="G518">
        <v>655</v>
      </c>
      <c r="H518" t="s">
        <v>38</v>
      </c>
      <c r="I518" t="s">
        <v>15</v>
      </c>
      <c r="J518" t="s">
        <v>39</v>
      </c>
      <c r="K518">
        <v>0</v>
      </c>
      <c r="L518">
        <v>223.32200622558594</v>
      </c>
      <c r="M518">
        <v>0</v>
      </c>
      <c r="N518">
        <v>223.46800231933594</v>
      </c>
      <c r="O518">
        <v>224.1929931640625</v>
      </c>
    </row>
    <row r="519" spans="1:15" x14ac:dyDescent="0.25">
      <c r="A519">
        <v>518</v>
      </c>
      <c r="B519">
        <v>308</v>
      </c>
      <c r="C519">
        <v>727013.4804</v>
      </c>
      <c r="D519">
        <v>4890967.7300000004</v>
      </c>
      <c r="E519" t="s">
        <v>37</v>
      </c>
      <c r="F519">
        <v>223.87710000000001</v>
      </c>
      <c r="G519">
        <v>656</v>
      </c>
      <c r="H519" t="s">
        <v>38</v>
      </c>
      <c r="I519" t="s">
        <v>15</v>
      </c>
      <c r="J519" t="s">
        <v>39</v>
      </c>
      <c r="K519">
        <v>0</v>
      </c>
      <c r="L519">
        <v>223.65800476074219</v>
      </c>
      <c r="M519">
        <v>0</v>
      </c>
      <c r="N519">
        <v>223.67900085449219</v>
      </c>
      <c r="O519">
        <v>224.25199890136719</v>
      </c>
    </row>
    <row r="520" spans="1:15" x14ac:dyDescent="0.25">
      <c r="A520">
        <v>519</v>
      </c>
      <c r="B520">
        <v>309</v>
      </c>
      <c r="C520">
        <v>727014.91980000003</v>
      </c>
      <c r="D520">
        <v>4890963.1529999999</v>
      </c>
      <c r="E520" t="s">
        <v>37</v>
      </c>
      <c r="F520">
        <v>223.92</v>
      </c>
      <c r="G520">
        <v>657</v>
      </c>
      <c r="H520" t="s">
        <v>38</v>
      </c>
      <c r="I520" t="s">
        <v>15</v>
      </c>
      <c r="J520" t="s">
        <v>39</v>
      </c>
      <c r="K520">
        <v>0</v>
      </c>
      <c r="L520">
        <v>223.70799255371094</v>
      </c>
      <c r="M520">
        <v>0</v>
      </c>
      <c r="N520">
        <v>223.75399780273437</v>
      </c>
      <c r="O520">
        <v>224.24600219726562</v>
      </c>
    </row>
    <row r="521" spans="1:15" x14ac:dyDescent="0.25">
      <c r="A521">
        <v>520</v>
      </c>
      <c r="B521">
        <v>310</v>
      </c>
      <c r="C521">
        <v>727016.48190000001</v>
      </c>
      <c r="D521">
        <v>4890958.6440000003</v>
      </c>
      <c r="E521" t="s">
        <v>37</v>
      </c>
      <c r="F521">
        <v>223.93450000000001</v>
      </c>
      <c r="G521">
        <v>658</v>
      </c>
      <c r="H521" t="s">
        <v>38</v>
      </c>
      <c r="I521" t="s">
        <v>15</v>
      </c>
      <c r="J521" t="s">
        <v>39</v>
      </c>
      <c r="K521">
        <v>0</v>
      </c>
      <c r="L521">
        <v>223.70100402832031</v>
      </c>
      <c r="M521">
        <v>0</v>
      </c>
      <c r="N521">
        <v>223.74800109863281</v>
      </c>
      <c r="O521">
        <v>224.23300170898437</v>
      </c>
    </row>
    <row r="522" spans="1:15" x14ac:dyDescent="0.25">
      <c r="A522">
        <v>521</v>
      </c>
      <c r="B522">
        <v>311</v>
      </c>
      <c r="C522">
        <v>727018.46539999999</v>
      </c>
      <c r="D522">
        <v>4890952.8499999996</v>
      </c>
      <c r="E522" t="s">
        <v>37</v>
      </c>
      <c r="F522">
        <v>223.94919999999999</v>
      </c>
      <c r="G522">
        <v>659</v>
      </c>
      <c r="H522" t="s">
        <v>38</v>
      </c>
      <c r="I522" t="s">
        <v>15</v>
      </c>
      <c r="J522" t="s">
        <v>39</v>
      </c>
      <c r="K522">
        <v>0</v>
      </c>
      <c r="L522">
        <v>223.92300415039062</v>
      </c>
      <c r="M522">
        <v>0</v>
      </c>
      <c r="N522">
        <v>223.92300415039062</v>
      </c>
      <c r="O522">
        <v>224.36799621582031</v>
      </c>
    </row>
    <row r="523" spans="1:15" x14ac:dyDescent="0.25">
      <c r="A523">
        <v>522</v>
      </c>
      <c r="B523">
        <v>312</v>
      </c>
      <c r="C523">
        <v>727020.14430000004</v>
      </c>
      <c r="D523">
        <v>4890947.9040000001</v>
      </c>
      <c r="E523" t="s">
        <v>37</v>
      </c>
      <c r="F523">
        <v>223.98660000000001</v>
      </c>
      <c r="G523">
        <v>660</v>
      </c>
      <c r="H523" t="s">
        <v>38</v>
      </c>
      <c r="I523" t="s">
        <v>15</v>
      </c>
      <c r="J523" t="s">
        <v>39</v>
      </c>
      <c r="K523">
        <v>0</v>
      </c>
      <c r="L523">
        <v>223.85200500488281</v>
      </c>
      <c r="M523">
        <v>0</v>
      </c>
      <c r="N523">
        <v>223.85200500488281</v>
      </c>
      <c r="O523">
        <v>224.32699584960937</v>
      </c>
    </row>
    <row r="524" spans="1:15" x14ac:dyDescent="0.25">
      <c r="A524">
        <v>523</v>
      </c>
      <c r="B524">
        <v>313</v>
      </c>
      <c r="C524">
        <v>727021.78949999996</v>
      </c>
      <c r="D524">
        <v>4890943.6119999997</v>
      </c>
      <c r="E524" t="s">
        <v>37</v>
      </c>
      <c r="F524">
        <v>224.07329999999999</v>
      </c>
      <c r="G524">
        <v>661</v>
      </c>
      <c r="H524" t="s">
        <v>38</v>
      </c>
      <c r="I524" t="s">
        <v>15</v>
      </c>
      <c r="J524" t="s">
        <v>39</v>
      </c>
      <c r="K524">
        <v>0</v>
      </c>
      <c r="L524">
        <v>223.95399475097656</v>
      </c>
      <c r="M524">
        <v>0</v>
      </c>
      <c r="N524">
        <v>223.95399475097656</v>
      </c>
      <c r="O524">
        <v>224.24800109863281</v>
      </c>
    </row>
    <row r="525" spans="1:15" x14ac:dyDescent="0.25">
      <c r="A525">
        <v>524</v>
      </c>
      <c r="B525">
        <v>314</v>
      </c>
      <c r="C525">
        <v>727023.78500000003</v>
      </c>
      <c r="D525">
        <v>4890938.3039999995</v>
      </c>
      <c r="E525" t="s">
        <v>37</v>
      </c>
      <c r="F525">
        <v>224.11439999999999</v>
      </c>
      <c r="G525">
        <v>662</v>
      </c>
      <c r="H525" t="s">
        <v>38</v>
      </c>
      <c r="I525" t="s">
        <v>15</v>
      </c>
      <c r="J525" t="s">
        <v>39</v>
      </c>
      <c r="K525">
        <v>0</v>
      </c>
      <c r="L525">
        <v>223.99699401855469</v>
      </c>
      <c r="M525">
        <v>0</v>
      </c>
      <c r="N525">
        <v>223.99699401855469</v>
      </c>
      <c r="O525">
        <v>224.48300170898437</v>
      </c>
    </row>
    <row r="526" spans="1:15" x14ac:dyDescent="0.25">
      <c r="A526">
        <v>525</v>
      </c>
      <c r="B526">
        <v>315</v>
      </c>
      <c r="C526">
        <v>727025.52339999995</v>
      </c>
      <c r="D526">
        <v>4890933.1289999997</v>
      </c>
      <c r="E526" t="s">
        <v>37</v>
      </c>
      <c r="F526">
        <v>224.16489999999999</v>
      </c>
      <c r="G526">
        <v>663</v>
      </c>
      <c r="H526" t="s">
        <v>38</v>
      </c>
      <c r="I526" t="s">
        <v>15</v>
      </c>
      <c r="J526" t="s">
        <v>39</v>
      </c>
      <c r="K526">
        <v>0</v>
      </c>
      <c r="L526">
        <v>224.02900695800781</v>
      </c>
      <c r="M526">
        <v>0</v>
      </c>
      <c r="N526">
        <v>224.02900695800781</v>
      </c>
      <c r="O526">
        <v>224.38499450683594</v>
      </c>
    </row>
    <row r="527" spans="1:15" x14ac:dyDescent="0.25">
      <c r="A527">
        <v>526</v>
      </c>
      <c r="B527">
        <v>316</v>
      </c>
      <c r="C527">
        <v>727027.41359999997</v>
      </c>
      <c r="D527">
        <v>4890928.22</v>
      </c>
      <c r="E527" t="s">
        <v>37</v>
      </c>
      <c r="F527">
        <v>224.08580000000001</v>
      </c>
      <c r="G527">
        <v>664</v>
      </c>
      <c r="H527" t="s">
        <v>38</v>
      </c>
      <c r="I527" t="s">
        <v>15</v>
      </c>
      <c r="J527" t="s">
        <v>39</v>
      </c>
      <c r="K527">
        <v>0</v>
      </c>
      <c r="L527">
        <v>224.05999755859375</v>
      </c>
      <c r="M527">
        <v>0</v>
      </c>
      <c r="N527">
        <v>224.05999755859375</v>
      </c>
      <c r="O527">
        <v>224.24899291992187</v>
      </c>
    </row>
    <row r="528" spans="1:15" x14ac:dyDescent="0.25">
      <c r="A528">
        <v>527</v>
      </c>
      <c r="B528">
        <v>317</v>
      </c>
      <c r="C528">
        <v>727029.34970000002</v>
      </c>
      <c r="D528">
        <v>4890923.2019999996</v>
      </c>
      <c r="E528" t="s">
        <v>37</v>
      </c>
      <c r="F528">
        <v>224.33269999999999</v>
      </c>
      <c r="G528">
        <v>665</v>
      </c>
      <c r="H528" t="s">
        <v>38</v>
      </c>
      <c r="I528" t="s">
        <v>15</v>
      </c>
      <c r="J528" t="s">
        <v>39</v>
      </c>
      <c r="K528">
        <v>0</v>
      </c>
      <c r="L528">
        <v>224.17599487304687</v>
      </c>
      <c r="M528">
        <v>0</v>
      </c>
      <c r="N528">
        <v>224.17599487304687</v>
      </c>
      <c r="O528">
        <v>224.60200500488281</v>
      </c>
    </row>
    <row r="529" spans="1:15" x14ac:dyDescent="0.25">
      <c r="A529">
        <v>528</v>
      </c>
      <c r="B529">
        <v>318</v>
      </c>
      <c r="C529">
        <v>727031.08779999998</v>
      </c>
      <c r="D529">
        <v>4890918.47</v>
      </c>
      <c r="E529" t="s">
        <v>37</v>
      </c>
      <c r="F529">
        <v>224.43369999999999</v>
      </c>
      <c r="G529">
        <v>666</v>
      </c>
      <c r="H529" t="s">
        <v>38</v>
      </c>
      <c r="I529" t="s">
        <v>15</v>
      </c>
      <c r="J529" t="s">
        <v>39</v>
      </c>
      <c r="K529">
        <v>0</v>
      </c>
      <c r="L529">
        <v>224.28900146484375</v>
      </c>
      <c r="M529">
        <v>0</v>
      </c>
      <c r="N529">
        <v>224.28900146484375</v>
      </c>
      <c r="O529">
        <v>224.50799560546875</v>
      </c>
    </row>
    <row r="530" spans="1:15" x14ac:dyDescent="0.25">
      <c r="A530">
        <v>529</v>
      </c>
      <c r="B530">
        <v>319</v>
      </c>
      <c r="C530">
        <v>727032.84089999995</v>
      </c>
      <c r="D530">
        <v>4890913.72</v>
      </c>
      <c r="E530" t="s">
        <v>37</v>
      </c>
      <c r="F530">
        <v>224.53639999999999</v>
      </c>
      <c r="G530">
        <v>667</v>
      </c>
      <c r="H530" t="s">
        <v>38</v>
      </c>
      <c r="I530" t="s">
        <v>15</v>
      </c>
      <c r="J530" t="s">
        <v>39</v>
      </c>
      <c r="K530">
        <v>0</v>
      </c>
      <c r="L530">
        <v>224.50100708007812</v>
      </c>
      <c r="M530">
        <v>0</v>
      </c>
      <c r="N530">
        <v>224.50100708007812</v>
      </c>
      <c r="O530">
        <v>224.88600158691406</v>
      </c>
    </row>
    <row r="531" spans="1:15" x14ac:dyDescent="0.25">
      <c r="A531">
        <v>530</v>
      </c>
      <c r="B531">
        <v>320</v>
      </c>
      <c r="C531">
        <v>727034.57550000004</v>
      </c>
      <c r="D531">
        <v>4890908.8360000001</v>
      </c>
      <c r="E531" t="s">
        <v>37</v>
      </c>
      <c r="F531">
        <v>224.67670000000001</v>
      </c>
      <c r="G531">
        <v>668</v>
      </c>
      <c r="H531" t="s">
        <v>38</v>
      </c>
      <c r="I531" t="s">
        <v>15</v>
      </c>
      <c r="J531" t="s">
        <v>39</v>
      </c>
      <c r="K531">
        <v>0</v>
      </c>
      <c r="L531">
        <v>224.69099426269531</v>
      </c>
      <c r="M531">
        <v>0</v>
      </c>
      <c r="N531">
        <v>224.69099426269531</v>
      </c>
      <c r="O531">
        <v>224.80499267578125</v>
      </c>
    </row>
    <row r="532" spans="1:15" x14ac:dyDescent="0.25">
      <c r="A532">
        <v>531</v>
      </c>
      <c r="B532">
        <v>321</v>
      </c>
      <c r="C532">
        <v>727036.34369999997</v>
      </c>
      <c r="D532">
        <v>4890904.0659999996</v>
      </c>
      <c r="E532" t="s">
        <v>37</v>
      </c>
      <c r="F532">
        <v>224.8049</v>
      </c>
      <c r="G532">
        <v>669</v>
      </c>
      <c r="H532" t="s">
        <v>38</v>
      </c>
      <c r="I532" t="s">
        <v>15</v>
      </c>
      <c r="J532" t="s">
        <v>39</v>
      </c>
      <c r="K532">
        <v>0</v>
      </c>
      <c r="L532">
        <v>224.76899719238281</v>
      </c>
      <c r="M532">
        <v>0</v>
      </c>
      <c r="N532">
        <v>224.76899719238281</v>
      </c>
      <c r="O532">
        <v>224.74299621582031</v>
      </c>
    </row>
    <row r="533" spans="1:15" x14ac:dyDescent="0.25">
      <c r="A533">
        <v>532</v>
      </c>
      <c r="B533">
        <v>322</v>
      </c>
      <c r="C533">
        <v>727038.32709999999</v>
      </c>
      <c r="D533">
        <v>4890899.0959999999</v>
      </c>
      <c r="E533" t="s">
        <v>37</v>
      </c>
      <c r="F533">
        <v>224.98939999999999</v>
      </c>
      <c r="G533">
        <v>670</v>
      </c>
      <c r="H533" t="s">
        <v>38</v>
      </c>
      <c r="I533" t="s">
        <v>15</v>
      </c>
      <c r="J533" t="s">
        <v>39</v>
      </c>
      <c r="K533">
        <v>0</v>
      </c>
      <c r="L533">
        <v>224.97900390625</v>
      </c>
      <c r="M533">
        <v>0</v>
      </c>
      <c r="N533">
        <v>224.97900390625</v>
      </c>
      <c r="O533">
        <v>225.06900024414062</v>
      </c>
    </row>
    <row r="534" spans="1:15" x14ac:dyDescent="0.25">
      <c r="A534">
        <v>533</v>
      </c>
      <c r="B534">
        <v>323</v>
      </c>
      <c r="C534">
        <v>727040.37399999995</v>
      </c>
      <c r="D534">
        <v>4890893.6560000004</v>
      </c>
      <c r="E534" t="s">
        <v>37</v>
      </c>
      <c r="F534">
        <v>225.15989999999999</v>
      </c>
      <c r="G534">
        <v>671</v>
      </c>
      <c r="H534" t="s">
        <v>38</v>
      </c>
      <c r="I534" t="s">
        <v>15</v>
      </c>
      <c r="J534" t="s">
        <v>39</v>
      </c>
      <c r="K534">
        <v>0</v>
      </c>
      <c r="L534">
        <v>225.17399597167969</v>
      </c>
      <c r="M534">
        <v>0</v>
      </c>
      <c r="N534">
        <v>225.17399597167969</v>
      </c>
      <c r="O534">
        <v>225.05999755859375</v>
      </c>
    </row>
    <row r="535" spans="1:15" x14ac:dyDescent="0.25">
      <c r="A535">
        <v>534</v>
      </c>
      <c r="B535">
        <v>324</v>
      </c>
      <c r="C535">
        <v>727042.17740000004</v>
      </c>
      <c r="D535">
        <v>4890888.7070000004</v>
      </c>
      <c r="E535" t="s">
        <v>37</v>
      </c>
      <c r="F535">
        <v>225.37799999999999</v>
      </c>
      <c r="G535">
        <v>672</v>
      </c>
      <c r="H535" t="s">
        <v>38</v>
      </c>
      <c r="I535" t="s">
        <v>15</v>
      </c>
      <c r="J535" t="s">
        <v>39</v>
      </c>
      <c r="K535">
        <v>0</v>
      </c>
      <c r="L535">
        <v>225.26199340820312</v>
      </c>
      <c r="M535">
        <v>0</v>
      </c>
      <c r="N535">
        <v>225.26199340820312</v>
      </c>
      <c r="O535">
        <v>225.11199951171875</v>
      </c>
    </row>
    <row r="536" spans="1:15" x14ac:dyDescent="0.25">
      <c r="A536">
        <v>535</v>
      </c>
      <c r="B536">
        <v>325</v>
      </c>
      <c r="C536">
        <v>727044.11860000005</v>
      </c>
      <c r="D536">
        <v>4890883.7010000004</v>
      </c>
      <c r="E536" t="s">
        <v>37</v>
      </c>
      <c r="F536">
        <v>225.65440000000001</v>
      </c>
      <c r="G536">
        <v>673</v>
      </c>
      <c r="H536" t="s">
        <v>38</v>
      </c>
      <c r="I536" t="s">
        <v>15</v>
      </c>
      <c r="J536" t="s">
        <v>39</v>
      </c>
      <c r="K536">
        <v>0</v>
      </c>
      <c r="L536">
        <v>225.66999816894531</v>
      </c>
      <c r="M536">
        <v>0</v>
      </c>
      <c r="N536">
        <v>225.66999816894531</v>
      </c>
      <c r="O536">
        <v>225.58599853515625</v>
      </c>
    </row>
    <row r="537" spans="1:15" x14ac:dyDescent="0.25">
      <c r="A537">
        <v>536</v>
      </c>
      <c r="B537">
        <v>326</v>
      </c>
      <c r="C537">
        <v>727045.99540000001</v>
      </c>
      <c r="D537">
        <v>4890878.4840000002</v>
      </c>
      <c r="E537" t="s">
        <v>37</v>
      </c>
      <c r="F537">
        <v>225.94399999999999</v>
      </c>
      <c r="G537">
        <v>674</v>
      </c>
      <c r="H537" t="s">
        <v>38</v>
      </c>
      <c r="I537" t="s">
        <v>15</v>
      </c>
      <c r="J537" t="s">
        <v>39</v>
      </c>
      <c r="K537">
        <v>0</v>
      </c>
      <c r="L537">
        <v>225.81500244140625</v>
      </c>
      <c r="M537">
        <v>0</v>
      </c>
      <c r="N537">
        <v>225.81500244140625</v>
      </c>
      <c r="O537">
        <v>225.76800537109375</v>
      </c>
    </row>
    <row r="538" spans="1:15" x14ac:dyDescent="0.25">
      <c r="A538">
        <v>537</v>
      </c>
      <c r="B538">
        <v>327</v>
      </c>
      <c r="C538">
        <v>727047.81790000002</v>
      </c>
      <c r="D538">
        <v>4890873.5049999999</v>
      </c>
      <c r="E538" t="s">
        <v>37</v>
      </c>
      <c r="F538">
        <v>226.2089</v>
      </c>
      <c r="G538">
        <v>675</v>
      </c>
      <c r="H538" t="s">
        <v>38</v>
      </c>
      <c r="I538" t="s">
        <v>15</v>
      </c>
      <c r="J538" t="s">
        <v>39</v>
      </c>
      <c r="K538">
        <v>0</v>
      </c>
      <c r="L538">
        <v>226.156005859375</v>
      </c>
      <c r="M538">
        <v>0</v>
      </c>
      <c r="N538">
        <v>226.156005859375</v>
      </c>
      <c r="O538">
        <v>226.04400634765625</v>
      </c>
    </row>
    <row r="539" spans="1:15" x14ac:dyDescent="0.25">
      <c r="A539">
        <v>538</v>
      </c>
      <c r="B539">
        <v>328</v>
      </c>
      <c r="C539">
        <v>727049.64749999996</v>
      </c>
      <c r="D539">
        <v>4890868.5049999999</v>
      </c>
      <c r="E539" t="s">
        <v>37</v>
      </c>
      <c r="F539">
        <v>226.4922</v>
      </c>
      <c r="G539">
        <v>676</v>
      </c>
      <c r="H539" t="s">
        <v>38</v>
      </c>
      <c r="I539" t="s">
        <v>15</v>
      </c>
      <c r="J539" t="s">
        <v>39</v>
      </c>
      <c r="K539">
        <v>0</v>
      </c>
      <c r="L539">
        <v>226.14999389648437</v>
      </c>
      <c r="M539">
        <v>0</v>
      </c>
      <c r="N539">
        <v>226.37899780273438</v>
      </c>
      <c r="O539">
        <v>226.31500244140625</v>
      </c>
    </row>
    <row r="540" spans="1:15" x14ac:dyDescent="0.25">
      <c r="A540">
        <v>539</v>
      </c>
      <c r="B540">
        <v>329</v>
      </c>
      <c r="C540">
        <v>727051.24739999999</v>
      </c>
      <c r="D540">
        <v>4890864.5769999996</v>
      </c>
      <c r="E540" t="s">
        <v>37</v>
      </c>
      <c r="F540">
        <v>226.71119999999999</v>
      </c>
      <c r="G540">
        <v>677</v>
      </c>
      <c r="H540" t="s">
        <v>38</v>
      </c>
      <c r="I540" t="s">
        <v>15</v>
      </c>
      <c r="J540" t="s">
        <v>39</v>
      </c>
      <c r="K540">
        <v>0</v>
      </c>
      <c r="L540">
        <v>226.25</v>
      </c>
      <c r="M540">
        <v>0</v>
      </c>
      <c r="N540">
        <v>226.48599243164062</v>
      </c>
      <c r="O540">
        <v>226.65499877929687</v>
      </c>
    </row>
    <row r="541" spans="1:15" x14ac:dyDescent="0.25">
      <c r="A541">
        <v>540</v>
      </c>
      <c r="B541">
        <v>330</v>
      </c>
      <c r="C541">
        <v>727053.06140000001</v>
      </c>
      <c r="D541">
        <v>4890859.4309999999</v>
      </c>
      <c r="E541" t="s">
        <v>37</v>
      </c>
      <c r="F541">
        <v>226.93559999999999</v>
      </c>
      <c r="G541">
        <v>678</v>
      </c>
      <c r="H541" t="s">
        <v>38</v>
      </c>
      <c r="I541" t="s">
        <v>15</v>
      </c>
      <c r="J541" t="s">
        <v>39</v>
      </c>
      <c r="K541">
        <v>0</v>
      </c>
      <c r="L541">
        <v>226.36000061035156</v>
      </c>
      <c r="M541">
        <v>0</v>
      </c>
      <c r="N541">
        <v>226.63499450683594</v>
      </c>
      <c r="O541">
        <v>226.75399780273437</v>
      </c>
    </row>
    <row r="542" spans="1:15" x14ac:dyDescent="0.25">
      <c r="A542">
        <v>541</v>
      </c>
      <c r="B542">
        <v>331</v>
      </c>
      <c r="C542">
        <v>727054.97349999996</v>
      </c>
      <c r="D542">
        <v>4890854.25</v>
      </c>
      <c r="E542" t="s">
        <v>37</v>
      </c>
      <c r="F542">
        <v>227.16489999999999</v>
      </c>
      <c r="G542">
        <v>679</v>
      </c>
      <c r="H542" t="s">
        <v>38</v>
      </c>
      <c r="I542" t="s">
        <v>15</v>
      </c>
      <c r="J542" t="s">
        <v>39</v>
      </c>
      <c r="K542">
        <v>0</v>
      </c>
      <c r="L542">
        <v>226.88699340820312</v>
      </c>
      <c r="M542">
        <v>0</v>
      </c>
      <c r="N542">
        <v>227.06399536132812</v>
      </c>
      <c r="O542">
        <v>227.23300170898437</v>
      </c>
    </row>
    <row r="543" spans="1:15" x14ac:dyDescent="0.25">
      <c r="A543">
        <v>542</v>
      </c>
      <c r="B543">
        <v>332</v>
      </c>
      <c r="C543">
        <v>727056.89359999995</v>
      </c>
      <c r="D543">
        <v>4890849.1399999997</v>
      </c>
      <c r="E543" t="s">
        <v>37</v>
      </c>
      <c r="F543">
        <v>227.40969999999999</v>
      </c>
      <c r="G543">
        <v>680</v>
      </c>
      <c r="H543" t="s">
        <v>38</v>
      </c>
      <c r="I543" t="s">
        <v>15</v>
      </c>
      <c r="J543" t="s">
        <v>39</v>
      </c>
      <c r="K543">
        <v>0</v>
      </c>
      <c r="L543">
        <v>227.30499267578125</v>
      </c>
      <c r="M543">
        <v>0</v>
      </c>
      <c r="N543">
        <v>227.31399536132813</v>
      </c>
      <c r="O543">
        <v>227.3179931640625</v>
      </c>
    </row>
    <row r="544" spans="1:15" x14ac:dyDescent="0.25">
      <c r="A544">
        <v>543</v>
      </c>
      <c r="B544">
        <v>333</v>
      </c>
      <c r="C544">
        <v>727058.81319999998</v>
      </c>
      <c r="D544">
        <v>4890844.0599999996</v>
      </c>
      <c r="E544" t="s">
        <v>37</v>
      </c>
      <c r="F544">
        <v>227.57429999999999</v>
      </c>
      <c r="G544">
        <v>681</v>
      </c>
      <c r="H544" t="s">
        <v>38</v>
      </c>
      <c r="I544" t="s">
        <v>15</v>
      </c>
      <c r="J544" t="s">
        <v>39</v>
      </c>
      <c r="K544">
        <v>0</v>
      </c>
      <c r="L544">
        <v>227.58700561523437</v>
      </c>
      <c r="M544">
        <v>0</v>
      </c>
      <c r="N544">
        <v>227.58700561523437</v>
      </c>
      <c r="O544">
        <v>227.8280029296875</v>
      </c>
    </row>
    <row r="545" spans="1:15" x14ac:dyDescent="0.25">
      <c r="A545">
        <v>544</v>
      </c>
      <c r="B545">
        <v>334</v>
      </c>
      <c r="C545">
        <v>727060.86780000001</v>
      </c>
      <c r="D545">
        <v>4890838.8150000004</v>
      </c>
      <c r="E545" t="s">
        <v>37</v>
      </c>
      <c r="F545">
        <v>227.749</v>
      </c>
      <c r="G545">
        <v>682</v>
      </c>
      <c r="H545" t="s">
        <v>38</v>
      </c>
      <c r="I545" t="s">
        <v>15</v>
      </c>
      <c r="J545" t="s">
        <v>39</v>
      </c>
      <c r="K545">
        <v>0</v>
      </c>
      <c r="L545">
        <v>227.70799255371094</v>
      </c>
      <c r="M545">
        <v>0</v>
      </c>
      <c r="N545">
        <v>227.70799255371094</v>
      </c>
      <c r="O545">
        <v>223.91499328613281</v>
      </c>
    </row>
    <row r="546" spans="1:15" x14ac:dyDescent="0.25">
      <c r="A546">
        <v>545</v>
      </c>
      <c r="B546">
        <v>335</v>
      </c>
      <c r="C546">
        <v>727062.60499999998</v>
      </c>
      <c r="D546">
        <v>4890833.8870000001</v>
      </c>
      <c r="E546" t="s">
        <v>37</v>
      </c>
      <c r="F546">
        <v>227.9984</v>
      </c>
      <c r="G546">
        <v>683</v>
      </c>
      <c r="H546" t="s">
        <v>38</v>
      </c>
      <c r="I546" t="s">
        <v>15</v>
      </c>
      <c r="J546" t="s">
        <v>39</v>
      </c>
      <c r="K546">
        <v>0</v>
      </c>
      <c r="L546">
        <v>227.96499633789062</v>
      </c>
      <c r="M546">
        <v>0</v>
      </c>
      <c r="N546">
        <v>227.96499633789062</v>
      </c>
      <c r="O546">
        <v>228.43800354003906</v>
      </c>
    </row>
    <row r="547" spans="1:15" x14ac:dyDescent="0.25">
      <c r="A547">
        <v>546</v>
      </c>
      <c r="B547">
        <v>336</v>
      </c>
      <c r="C547">
        <v>727064.42550000001</v>
      </c>
      <c r="D547">
        <v>4890829.1339999996</v>
      </c>
      <c r="E547" t="s">
        <v>37</v>
      </c>
      <c r="F547">
        <v>228.16319999999999</v>
      </c>
      <c r="G547">
        <v>684</v>
      </c>
      <c r="H547" t="s">
        <v>38</v>
      </c>
      <c r="I547" t="s">
        <v>15</v>
      </c>
      <c r="J547" t="s">
        <v>39</v>
      </c>
      <c r="K547">
        <v>0</v>
      </c>
      <c r="L547">
        <v>228.27900695800781</v>
      </c>
      <c r="M547">
        <v>0</v>
      </c>
      <c r="N547">
        <v>228.27900695800781</v>
      </c>
      <c r="O547">
        <v>228.81199645996094</v>
      </c>
    </row>
    <row r="548" spans="1:15" x14ac:dyDescent="0.25">
      <c r="A548">
        <v>547</v>
      </c>
      <c r="B548">
        <v>337</v>
      </c>
      <c r="C548">
        <v>727066.1202</v>
      </c>
      <c r="D548">
        <v>4890824.4560000002</v>
      </c>
      <c r="E548" t="s">
        <v>37</v>
      </c>
      <c r="F548">
        <v>228.33789999999999</v>
      </c>
      <c r="G548">
        <v>685</v>
      </c>
      <c r="H548" t="s">
        <v>38</v>
      </c>
      <c r="I548" t="s">
        <v>15</v>
      </c>
      <c r="J548" t="s">
        <v>39</v>
      </c>
      <c r="K548">
        <v>0</v>
      </c>
      <c r="L548">
        <v>228.20799255371094</v>
      </c>
      <c r="M548">
        <v>0</v>
      </c>
      <c r="N548">
        <v>228.20799255371094</v>
      </c>
      <c r="O548">
        <v>228.71000671386719</v>
      </c>
    </row>
    <row r="549" spans="1:15" x14ac:dyDescent="0.25">
      <c r="A549">
        <v>548</v>
      </c>
      <c r="B549">
        <v>338</v>
      </c>
      <c r="C549">
        <v>727067.89099999995</v>
      </c>
      <c r="D549">
        <v>4890819.7439999999</v>
      </c>
      <c r="E549" t="s">
        <v>37</v>
      </c>
      <c r="F549">
        <v>228.54249999999999</v>
      </c>
      <c r="G549">
        <v>686</v>
      </c>
      <c r="H549" t="s">
        <v>38</v>
      </c>
      <c r="I549" t="s">
        <v>15</v>
      </c>
      <c r="J549" t="s">
        <v>39</v>
      </c>
      <c r="K549">
        <v>0</v>
      </c>
      <c r="L549">
        <v>228.49200439453125</v>
      </c>
      <c r="M549">
        <v>0</v>
      </c>
      <c r="N549">
        <v>228.49200439453125</v>
      </c>
      <c r="O549">
        <v>226.32200622558594</v>
      </c>
    </row>
    <row r="550" spans="1:15" x14ac:dyDescent="0.25">
      <c r="A550">
        <v>549</v>
      </c>
      <c r="B550">
        <v>339</v>
      </c>
      <c r="C550">
        <v>727069.65740000003</v>
      </c>
      <c r="D550">
        <v>4890814.9380000001</v>
      </c>
      <c r="E550" t="s">
        <v>37</v>
      </c>
      <c r="F550">
        <v>228.72329999999999</v>
      </c>
      <c r="G550">
        <v>687</v>
      </c>
      <c r="H550" t="s">
        <v>38</v>
      </c>
      <c r="I550" t="s">
        <v>15</v>
      </c>
      <c r="J550" t="s">
        <v>39</v>
      </c>
      <c r="K550">
        <v>0</v>
      </c>
      <c r="L550">
        <v>228.57600402832031</v>
      </c>
      <c r="M550">
        <v>0</v>
      </c>
      <c r="N550">
        <v>228.57600402832031</v>
      </c>
      <c r="O550">
        <v>229.03599548339844</v>
      </c>
    </row>
    <row r="551" spans="1:15" x14ac:dyDescent="0.25">
      <c r="A551">
        <v>550</v>
      </c>
      <c r="B551">
        <v>340</v>
      </c>
      <c r="C551">
        <v>727071.41399999999</v>
      </c>
      <c r="D551">
        <v>4890810.2589999996</v>
      </c>
      <c r="E551" t="s">
        <v>37</v>
      </c>
      <c r="F551">
        <v>228.83410000000001</v>
      </c>
      <c r="G551">
        <v>688</v>
      </c>
      <c r="H551" t="s">
        <v>38</v>
      </c>
      <c r="I551" t="s">
        <v>15</v>
      </c>
      <c r="J551" t="s">
        <v>39</v>
      </c>
      <c r="K551">
        <v>0</v>
      </c>
      <c r="L551">
        <v>228.75100708007812</v>
      </c>
      <c r="M551">
        <v>0</v>
      </c>
      <c r="N551">
        <v>228.75100708007812</v>
      </c>
      <c r="O551">
        <v>228.85699462890625</v>
      </c>
    </row>
    <row r="552" spans="1:15" x14ac:dyDescent="0.25">
      <c r="A552">
        <v>551</v>
      </c>
      <c r="B552">
        <v>341</v>
      </c>
      <c r="C552">
        <v>727073.29229999997</v>
      </c>
      <c r="D552">
        <v>4890805.1900000004</v>
      </c>
      <c r="E552" t="s">
        <v>37</v>
      </c>
      <c r="F552">
        <v>228.95949999999999</v>
      </c>
      <c r="G552">
        <v>689</v>
      </c>
      <c r="H552" t="s">
        <v>38</v>
      </c>
      <c r="I552" t="s">
        <v>15</v>
      </c>
      <c r="J552" t="s">
        <v>39</v>
      </c>
      <c r="K552">
        <v>0</v>
      </c>
      <c r="L552">
        <v>228.94000244140625</v>
      </c>
      <c r="M552">
        <v>0</v>
      </c>
      <c r="N552">
        <v>228.94000244140625</v>
      </c>
      <c r="O552">
        <v>229.07000732421875</v>
      </c>
    </row>
    <row r="553" spans="1:15" x14ac:dyDescent="0.25">
      <c r="A553">
        <v>552</v>
      </c>
      <c r="B553">
        <v>342</v>
      </c>
      <c r="C553">
        <v>727075.38269999996</v>
      </c>
      <c r="D553">
        <v>4890799.54</v>
      </c>
      <c r="E553" t="s">
        <v>37</v>
      </c>
      <c r="F553">
        <v>229.12459999999999</v>
      </c>
      <c r="G553">
        <v>690</v>
      </c>
      <c r="H553" t="s">
        <v>38</v>
      </c>
      <c r="I553" t="s">
        <v>15</v>
      </c>
      <c r="J553" t="s">
        <v>39</v>
      </c>
      <c r="K553">
        <v>0</v>
      </c>
      <c r="L553">
        <v>229.03599548339844</v>
      </c>
      <c r="M553">
        <v>0</v>
      </c>
      <c r="N553">
        <v>229.03599548339844</v>
      </c>
      <c r="O553">
        <v>229.44500732421875</v>
      </c>
    </row>
    <row r="554" spans="1:15" x14ac:dyDescent="0.25">
      <c r="A554">
        <v>553</v>
      </c>
      <c r="B554">
        <v>343</v>
      </c>
      <c r="C554">
        <v>727077.23380000005</v>
      </c>
      <c r="D554">
        <v>4890794.5010000002</v>
      </c>
      <c r="E554" t="s">
        <v>37</v>
      </c>
      <c r="F554">
        <v>229.3013</v>
      </c>
      <c r="G554">
        <v>691</v>
      </c>
      <c r="H554" t="s">
        <v>38</v>
      </c>
      <c r="I554" t="s">
        <v>15</v>
      </c>
      <c r="J554" t="s">
        <v>39</v>
      </c>
      <c r="K554">
        <v>0</v>
      </c>
      <c r="L554">
        <v>229.19599914550781</v>
      </c>
      <c r="M554">
        <v>0</v>
      </c>
      <c r="N554">
        <v>229.19599914550781</v>
      </c>
      <c r="O554">
        <v>229.08200073242187</v>
      </c>
    </row>
    <row r="555" spans="1:15" x14ac:dyDescent="0.25">
      <c r="A555">
        <v>554</v>
      </c>
      <c r="B555">
        <v>344</v>
      </c>
      <c r="C555">
        <v>727079.05669999996</v>
      </c>
      <c r="D555">
        <v>4890789.5180000002</v>
      </c>
      <c r="E555" t="s">
        <v>37</v>
      </c>
      <c r="F555">
        <v>229.47239999999999</v>
      </c>
      <c r="G555">
        <v>692</v>
      </c>
      <c r="H555" t="s">
        <v>38</v>
      </c>
      <c r="I555" t="s">
        <v>15</v>
      </c>
      <c r="J555" t="s">
        <v>39</v>
      </c>
      <c r="K555">
        <v>0</v>
      </c>
      <c r="L555">
        <v>229.50100708007812</v>
      </c>
      <c r="M555">
        <v>0</v>
      </c>
      <c r="N555">
        <v>229.50100708007812</v>
      </c>
      <c r="O555">
        <v>229.52099609375</v>
      </c>
    </row>
    <row r="556" spans="1:15" x14ac:dyDescent="0.25">
      <c r="A556">
        <v>555</v>
      </c>
      <c r="B556">
        <v>345</v>
      </c>
      <c r="C556">
        <v>727080.98470000003</v>
      </c>
      <c r="D556">
        <v>4890784.0949999997</v>
      </c>
      <c r="E556" t="s">
        <v>37</v>
      </c>
      <c r="F556">
        <v>229.69710000000001</v>
      </c>
      <c r="G556">
        <v>693</v>
      </c>
      <c r="H556" t="s">
        <v>38</v>
      </c>
      <c r="I556" t="s">
        <v>15</v>
      </c>
      <c r="J556" t="s">
        <v>39</v>
      </c>
      <c r="K556">
        <v>0</v>
      </c>
      <c r="L556">
        <v>229.48399353027344</v>
      </c>
      <c r="M556">
        <v>0</v>
      </c>
      <c r="N556">
        <v>229.48399353027344</v>
      </c>
      <c r="O556">
        <v>229.73500061035156</v>
      </c>
    </row>
    <row r="557" spans="1:15" x14ac:dyDescent="0.25">
      <c r="A557">
        <v>556</v>
      </c>
      <c r="B557">
        <v>346</v>
      </c>
      <c r="C557">
        <v>727082.65480000002</v>
      </c>
      <c r="D557">
        <v>4890779.2209999999</v>
      </c>
      <c r="E557" t="s">
        <v>37</v>
      </c>
      <c r="F557">
        <v>229.8871</v>
      </c>
      <c r="G557">
        <v>694</v>
      </c>
      <c r="H557" t="s">
        <v>38</v>
      </c>
      <c r="I557" t="s">
        <v>15</v>
      </c>
      <c r="J557" t="s">
        <v>39</v>
      </c>
      <c r="K557">
        <v>0</v>
      </c>
      <c r="L557">
        <v>229.79899597167969</v>
      </c>
      <c r="M557">
        <v>0</v>
      </c>
      <c r="N557">
        <v>229.79899597167969</v>
      </c>
      <c r="O557">
        <v>229.72300720214844</v>
      </c>
    </row>
    <row r="558" spans="1:15" x14ac:dyDescent="0.25">
      <c r="A558">
        <v>557</v>
      </c>
      <c r="B558">
        <v>347</v>
      </c>
      <c r="C558">
        <v>727084.38829999999</v>
      </c>
      <c r="D558">
        <v>4890774.1289999997</v>
      </c>
      <c r="E558" t="s">
        <v>37</v>
      </c>
      <c r="F558">
        <v>230.07810000000001</v>
      </c>
      <c r="G558">
        <v>695</v>
      </c>
      <c r="H558" t="s">
        <v>38</v>
      </c>
      <c r="I558" t="s">
        <v>15</v>
      </c>
      <c r="J558" t="s">
        <v>39</v>
      </c>
      <c r="K558">
        <v>0</v>
      </c>
      <c r="L558">
        <v>229.93400573730469</v>
      </c>
      <c r="M558">
        <v>0</v>
      </c>
      <c r="N558">
        <v>229.93400573730469</v>
      </c>
      <c r="O558">
        <v>229.89999389648437</v>
      </c>
    </row>
    <row r="559" spans="1:15" x14ac:dyDescent="0.25">
      <c r="A559">
        <v>558</v>
      </c>
      <c r="B559">
        <v>348</v>
      </c>
      <c r="C559">
        <v>727086.23419999995</v>
      </c>
      <c r="D559">
        <v>4890769.1519999998</v>
      </c>
      <c r="E559" t="s">
        <v>37</v>
      </c>
      <c r="F559">
        <v>230.2852</v>
      </c>
      <c r="G559">
        <v>696</v>
      </c>
      <c r="H559" t="s">
        <v>38</v>
      </c>
      <c r="I559" t="s">
        <v>15</v>
      </c>
      <c r="J559" t="s">
        <v>39</v>
      </c>
      <c r="K559">
        <v>0</v>
      </c>
      <c r="L559">
        <v>230.21499633789062</v>
      </c>
      <c r="M559">
        <v>0</v>
      </c>
      <c r="N559">
        <v>230.21499633789062</v>
      </c>
      <c r="O559">
        <v>230.06100463867187</v>
      </c>
    </row>
    <row r="560" spans="1:15" x14ac:dyDescent="0.25">
      <c r="A560">
        <v>559</v>
      </c>
      <c r="B560">
        <v>349</v>
      </c>
      <c r="C560">
        <v>727088.00679999997</v>
      </c>
      <c r="D560">
        <v>4890764.1260000002</v>
      </c>
      <c r="E560" t="s">
        <v>37</v>
      </c>
      <c r="F560">
        <v>230.50450000000001</v>
      </c>
      <c r="G560">
        <v>697</v>
      </c>
      <c r="H560" t="s">
        <v>38</v>
      </c>
      <c r="I560" t="s">
        <v>15</v>
      </c>
      <c r="J560" t="s">
        <v>39</v>
      </c>
      <c r="K560">
        <v>0</v>
      </c>
      <c r="L560">
        <v>230.29499816894531</v>
      </c>
      <c r="M560">
        <v>0</v>
      </c>
      <c r="N560">
        <v>230.29499816894531</v>
      </c>
      <c r="O560">
        <v>230.30900573730469</v>
      </c>
    </row>
    <row r="561" spans="1:15" x14ac:dyDescent="0.25">
      <c r="A561">
        <v>560</v>
      </c>
      <c r="B561">
        <v>350</v>
      </c>
      <c r="C561">
        <v>727090.1263</v>
      </c>
      <c r="D561">
        <v>4890758.8550000004</v>
      </c>
      <c r="E561" t="s">
        <v>37</v>
      </c>
      <c r="F561">
        <v>230.77160000000001</v>
      </c>
      <c r="G561">
        <v>698</v>
      </c>
      <c r="H561" t="s">
        <v>38</v>
      </c>
      <c r="I561" t="s">
        <v>15</v>
      </c>
      <c r="J561" t="s">
        <v>39</v>
      </c>
      <c r="K561">
        <v>0</v>
      </c>
      <c r="L561">
        <v>230.60099792480469</v>
      </c>
      <c r="M561">
        <v>0</v>
      </c>
      <c r="N561">
        <v>230.60099792480469</v>
      </c>
      <c r="O561">
        <v>230.53199768066406</v>
      </c>
    </row>
    <row r="562" spans="1:15" x14ac:dyDescent="0.25">
      <c r="A562">
        <v>561</v>
      </c>
      <c r="B562">
        <v>351</v>
      </c>
      <c r="C562">
        <v>727092.05180000002</v>
      </c>
      <c r="D562">
        <v>4890753.6830000002</v>
      </c>
      <c r="E562" t="s">
        <v>37</v>
      </c>
      <c r="F562">
        <v>231.0299</v>
      </c>
      <c r="G562">
        <v>699</v>
      </c>
      <c r="H562" t="s">
        <v>38</v>
      </c>
      <c r="I562" t="s">
        <v>15</v>
      </c>
      <c r="J562" t="s">
        <v>39</v>
      </c>
      <c r="K562">
        <v>0</v>
      </c>
      <c r="L562">
        <v>231.01199340820312</v>
      </c>
      <c r="M562">
        <v>0</v>
      </c>
      <c r="N562">
        <v>231.01199340820312</v>
      </c>
      <c r="O562">
        <v>230.78599548339844</v>
      </c>
    </row>
    <row r="563" spans="1:15" x14ac:dyDescent="0.25">
      <c r="A563">
        <v>562</v>
      </c>
      <c r="B563">
        <v>352</v>
      </c>
      <c r="C563">
        <v>727094.23699999996</v>
      </c>
      <c r="D563">
        <v>4890748.1890000002</v>
      </c>
      <c r="E563" t="s">
        <v>37</v>
      </c>
      <c r="F563">
        <v>231.29769999999999</v>
      </c>
      <c r="G563">
        <v>700</v>
      </c>
      <c r="H563" t="s">
        <v>38</v>
      </c>
      <c r="I563" t="s">
        <v>15</v>
      </c>
      <c r="J563" t="s">
        <v>39</v>
      </c>
      <c r="K563">
        <v>0</v>
      </c>
      <c r="L563">
        <v>231.16299438476562</v>
      </c>
      <c r="M563">
        <v>0</v>
      </c>
      <c r="N563">
        <v>231.16299438476562</v>
      </c>
      <c r="O563">
        <v>231.00799560546875</v>
      </c>
    </row>
    <row r="564" spans="1:15" x14ac:dyDescent="0.25">
      <c r="A564">
        <v>563</v>
      </c>
      <c r="B564">
        <v>353</v>
      </c>
      <c r="C564">
        <v>727096.44</v>
      </c>
      <c r="D564">
        <v>4890742.3779999996</v>
      </c>
      <c r="E564" t="s">
        <v>37</v>
      </c>
      <c r="F564">
        <v>231.63810000000001</v>
      </c>
      <c r="G564">
        <v>701</v>
      </c>
      <c r="H564" t="s">
        <v>38</v>
      </c>
      <c r="I564" t="s">
        <v>15</v>
      </c>
      <c r="J564" t="s">
        <v>39</v>
      </c>
      <c r="K564">
        <v>0</v>
      </c>
      <c r="L564">
        <v>231.59599304199219</v>
      </c>
      <c r="M564">
        <v>0</v>
      </c>
      <c r="N564">
        <v>231.59599304199219</v>
      </c>
      <c r="O564">
        <v>231.19999694824219</v>
      </c>
    </row>
    <row r="565" spans="1:15" x14ac:dyDescent="0.25">
      <c r="A565">
        <v>564</v>
      </c>
      <c r="B565">
        <v>354</v>
      </c>
      <c r="C565">
        <v>727098.36840000004</v>
      </c>
      <c r="D565">
        <v>4890737.3660000004</v>
      </c>
      <c r="E565" t="s">
        <v>37</v>
      </c>
      <c r="F565">
        <v>231.90600000000001</v>
      </c>
      <c r="G565">
        <v>702</v>
      </c>
      <c r="H565" t="s">
        <v>38</v>
      </c>
      <c r="I565" t="s">
        <v>15</v>
      </c>
      <c r="J565" t="s">
        <v>39</v>
      </c>
      <c r="K565">
        <v>0</v>
      </c>
      <c r="L565">
        <v>231.86900329589844</v>
      </c>
      <c r="M565">
        <v>0</v>
      </c>
      <c r="N565">
        <v>231.86900329589844</v>
      </c>
      <c r="O565">
        <v>231.67799377441406</v>
      </c>
    </row>
    <row r="566" spans="1:15" x14ac:dyDescent="0.25">
      <c r="A566">
        <v>565</v>
      </c>
      <c r="B566">
        <v>355</v>
      </c>
      <c r="C566">
        <v>727100.12329999998</v>
      </c>
      <c r="D566">
        <v>4890732.5970000001</v>
      </c>
      <c r="E566" t="s">
        <v>37</v>
      </c>
      <c r="F566">
        <v>232.19900000000001</v>
      </c>
      <c r="G566">
        <v>703</v>
      </c>
      <c r="H566" t="s">
        <v>38</v>
      </c>
      <c r="I566" t="s">
        <v>15</v>
      </c>
      <c r="J566" t="s">
        <v>39</v>
      </c>
      <c r="K566">
        <v>0</v>
      </c>
      <c r="L566">
        <v>232.03900146484375</v>
      </c>
      <c r="M566">
        <v>0</v>
      </c>
      <c r="N566">
        <v>232.03900146484375</v>
      </c>
      <c r="O566">
        <v>231.67799377441406</v>
      </c>
    </row>
    <row r="567" spans="1:15" x14ac:dyDescent="0.25">
      <c r="A567">
        <v>566</v>
      </c>
      <c r="B567">
        <v>356</v>
      </c>
      <c r="C567">
        <v>727102.0588</v>
      </c>
      <c r="D567">
        <v>4890727.6500000004</v>
      </c>
      <c r="E567" t="s">
        <v>37</v>
      </c>
      <c r="F567">
        <v>232.47970000000001</v>
      </c>
      <c r="G567">
        <v>704</v>
      </c>
      <c r="H567" t="s">
        <v>38</v>
      </c>
      <c r="I567" t="s">
        <v>15</v>
      </c>
      <c r="J567" t="s">
        <v>39</v>
      </c>
      <c r="K567">
        <v>0</v>
      </c>
      <c r="L567">
        <v>232.48199462890625</v>
      </c>
      <c r="M567">
        <v>0</v>
      </c>
      <c r="N567">
        <v>232.48199462890625</v>
      </c>
      <c r="O567">
        <v>231.83500671386719</v>
      </c>
    </row>
    <row r="568" spans="1:15" x14ac:dyDescent="0.25">
      <c r="A568">
        <v>567</v>
      </c>
      <c r="B568">
        <v>357</v>
      </c>
      <c r="C568">
        <v>727103.89060000004</v>
      </c>
      <c r="D568">
        <v>4890723.0199999996</v>
      </c>
      <c r="E568" t="s">
        <v>37</v>
      </c>
      <c r="F568">
        <v>232.70320000000001</v>
      </c>
      <c r="G568">
        <v>705</v>
      </c>
      <c r="H568" t="s">
        <v>38</v>
      </c>
      <c r="I568" t="s">
        <v>15</v>
      </c>
      <c r="J568" t="s">
        <v>39</v>
      </c>
      <c r="K568">
        <v>0</v>
      </c>
      <c r="L568">
        <v>232.625</v>
      </c>
      <c r="M568">
        <v>0</v>
      </c>
      <c r="N568">
        <v>232.625</v>
      </c>
      <c r="O568">
        <v>232.16000366210937</v>
      </c>
    </row>
    <row r="569" spans="1:15" x14ac:dyDescent="0.25">
      <c r="A569">
        <v>568</v>
      </c>
      <c r="B569">
        <v>358</v>
      </c>
      <c r="C569">
        <v>727105.67290000001</v>
      </c>
      <c r="D569">
        <v>4890718.1320000002</v>
      </c>
      <c r="E569" t="s">
        <v>37</v>
      </c>
      <c r="F569">
        <v>232.9298</v>
      </c>
      <c r="G569">
        <v>706</v>
      </c>
      <c r="H569" t="s">
        <v>38</v>
      </c>
      <c r="I569" t="s">
        <v>15</v>
      </c>
      <c r="J569" t="s">
        <v>39</v>
      </c>
      <c r="K569">
        <v>0</v>
      </c>
      <c r="L569">
        <v>232.80599975585937</v>
      </c>
      <c r="M569">
        <v>0</v>
      </c>
      <c r="N569">
        <v>232.80599975585937</v>
      </c>
      <c r="O569">
        <v>232.3280029296875</v>
      </c>
    </row>
    <row r="570" spans="1:15" x14ac:dyDescent="0.25">
      <c r="A570">
        <v>569</v>
      </c>
      <c r="B570">
        <v>359</v>
      </c>
      <c r="C570">
        <v>727107.62340000004</v>
      </c>
      <c r="D570">
        <v>4890713.1619999995</v>
      </c>
      <c r="E570" t="s">
        <v>37</v>
      </c>
      <c r="F570">
        <v>233.13310000000001</v>
      </c>
      <c r="G570">
        <v>707</v>
      </c>
      <c r="H570" t="s">
        <v>38</v>
      </c>
      <c r="I570" t="s">
        <v>15</v>
      </c>
      <c r="J570" t="s">
        <v>39</v>
      </c>
      <c r="K570">
        <v>0</v>
      </c>
      <c r="L570">
        <v>233.06900024414062</v>
      </c>
      <c r="M570">
        <v>0</v>
      </c>
      <c r="N570">
        <v>233.093994140625</v>
      </c>
      <c r="O570">
        <v>232.66099548339844</v>
      </c>
    </row>
    <row r="571" spans="1:15" x14ac:dyDescent="0.25">
      <c r="A571">
        <v>570</v>
      </c>
      <c r="B571">
        <v>360</v>
      </c>
      <c r="C571">
        <v>727109.647</v>
      </c>
      <c r="D571">
        <v>4890708.1210000003</v>
      </c>
      <c r="E571" t="s">
        <v>37</v>
      </c>
      <c r="F571">
        <v>233.3253</v>
      </c>
      <c r="G571">
        <v>708</v>
      </c>
      <c r="H571" t="s">
        <v>38</v>
      </c>
      <c r="I571" t="s">
        <v>15</v>
      </c>
      <c r="J571" t="s">
        <v>39</v>
      </c>
      <c r="K571">
        <v>0</v>
      </c>
      <c r="L571">
        <v>233.18400573730469</v>
      </c>
      <c r="M571">
        <v>0</v>
      </c>
      <c r="N571">
        <v>233.18400573730469</v>
      </c>
      <c r="O571">
        <v>232.82000732421875</v>
      </c>
    </row>
    <row r="572" spans="1:15" x14ac:dyDescent="0.25">
      <c r="A572">
        <v>571</v>
      </c>
      <c r="B572">
        <v>361</v>
      </c>
      <c r="C572">
        <v>727111.62679999997</v>
      </c>
      <c r="D572">
        <v>4890703.1519999998</v>
      </c>
      <c r="E572" t="s">
        <v>37</v>
      </c>
      <c r="F572">
        <v>233.41120000000001</v>
      </c>
      <c r="G572">
        <v>709</v>
      </c>
      <c r="H572" t="s">
        <v>38</v>
      </c>
      <c r="I572" t="s">
        <v>15</v>
      </c>
      <c r="J572" t="s">
        <v>39</v>
      </c>
      <c r="K572">
        <v>0</v>
      </c>
      <c r="L572">
        <v>233.34100341796875</v>
      </c>
      <c r="M572">
        <v>0</v>
      </c>
      <c r="N572">
        <v>233.34100341796875</v>
      </c>
      <c r="O572">
        <v>232.947998046875</v>
      </c>
    </row>
    <row r="573" spans="1:15" x14ac:dyDescent="0.25">
      <c r="A573">
        <v>572</v>
      </c>
      <c r="B573">
        <v>362</v>
      </c>
      <c r="C573">
        <v>727113.39850000001</v>
      </c>
      <c r="D573">
        <v>4890698.5180000002</v>
      </c>
      <c r="E573" t="s">
        <v>37</v>
      </c>
      <c r="F573">
        <v>233.57910000000001</v>
      </c>
      <c r="G573">
        <v>710</v>
      </c>
      <c r="H573" t="s">
        <v>38</v>
      </c>
      <c r="I573" t="s">
        <v>15</v>
      </c>
      <c r="J573" t="s">
        <v>39</v>
      </c>
      <c r="K573">
        <v>0</v>
      </c>
      <c r="L573">
        <v>233.46200561523437</v>
      </c>
      <c r="M573">
        <v>0</v>
      </c>
      <c r="N573">
        <v>233.46200561523437</v>
      </c>
      <c r="O573">
        <v>233.31700134277344</v>
      </c>
    </row>
    <row r="574" spans="1:15" x14ac:dyDescent="0.25">
      <c r="A574">
        <v>573</v>
      </c>
      <c r="B574">
        <v>363</v>
      </c>
      <c r="C574">
        <v>727115.31610000005</v>
      </c>
      <c r="D574">
        <v>4890693.6529999999</v>
      </c>
      <c r="E574" t="s">
        <v>37</v>
      </c>
      <c r="F574">
        <v>233.76509999999999</v>
      </c>
      <c r="G574">
        <v>711</v>
      </c>
      <c r="H574" t="s">
        <v>38</v>
      </c>
      <c r="I574" t="s">
        <v>15</v>
      </c>
      <c r="J574" t="s">
        <v>39</v>
      </c>
      <c r="K574">
        <v>0</v>
      </c>
      <c r="L574">
        <v>233.68699645996094</v>
      </c>
      <c r="M574">
        <v>0</v>
      </c>
      <c r="N574">
        <v>233.68699645996094</v>
      </c>
      <c r="O574">
        <v>233.44200134277344</v>
      </c>
    </row>
    <row r="575" spans="1:15" x14ac:dyDescent="0.25">
      <c r="A575">
        <v>574</v>
      </c>
      <c r="B575">
        <v>364</v>
      </c>
      <c r="C575">
        <v>727117.28269999998</v>
      </c>
      <c r="D575">
        <v>4890688.6830000002</v>
      </c>
      <c r="E575" t="s">
        <v>37</v>
      </c>
      <c r="F575">
        <v>233.90600000000001</v>
      </c>
      <c r="G575">
        <v>712</v>
      </c>
      <c r="H575" t="s">
        <v>38</v>
      </c>
      <c r="I575" t="s">
        <v>15</v>
      </c>
      <c r="J575" t="s">
        <v>39</v>
      </c>
      <c r="K575">
        <v>0</v>
      </c>
      <c r="L575">
        <v>233.85099792480469</v>
      </c>
      <c r="M575">
        <v>0</v>
      </c>
      <c r="N575">
        <v>233.85099792480469</v>
      </c>
      <c r="O575">
        <v>233.56100463867187</v>
      </c>
    </row>
    <row r="576" spans="1:15" x14ac:dyDescent="0.25">
      <c r="A576">
        <v>575</v>
      </c>
      <c r="B576">
        <v>365</v>
      </c>
      <c r="C576">
        <v>727119.23389999999</v>
      </c>
      <c r="D576">
        <v>4890683.7089999998</v>
      </c>
      <c r="E576" t="s">
        <v>37</v>
      </c>
      <c r="F576">
        <v>234.03700000000001</v>
      </c>
      <c r="G576">
        <v>713</v>
      </c>
      <c r="H576" t="s">
        <v>38</v>
      </c>
      <c r="I576" t="s">
        <v>15</v>
      </c>
      <c r="J576" t="s">
        <v>39</v>
      </c>
      <c r="K576">
        <v>0</v>
      </c>
      <c r="L576">
        <v>233.91299438476562</v>
      </c>
      <c r="M576">
        <v>0</v>
      </c>
      <c r="N576">
        <v>233.91299438476562</v>
      </c>
      <c r="O576">
        <v>233.88299560546875</v>
      </c>
    </row>
    <row r="577" spans="1:15" x14ac:dyDescent="0.25">
      <c r="A577">
        <v>576</v>
      </c>
      <c r="B577">
        <v>366</v>
      </c>
      <c r="C577">
        <v>727121.29</v>
      </c>
      <c r="D577">
        <v>4890678.4910000004</v>
      </c>
      <c r="E577" t="s">
        <v>37</v>
      </c>
      <c r="F577">
        <v>234.07939999999999</v>
      </c>
      <c r="G577">
        <v>714</v>
      </c>
      <c r="H577" t="s">
        <v>38</v>
      </c>
      <c r="I577" t="s">
        <v>15</v>
      </c>
      <c r="J577" t="s">
        <v>39</v>
      </c>
      <c r="K577">
        <v>0</v>
      </c>
      <c r="L577">
        <v>233.91000366210937</v>
      </c>
      <c r="M577">
        <v>0</v>
      </c>
      <c r="N577">
        <v>233.91000366210937</v>
      </c>
      <c r="O577">
        <v>233.99600219726562</v>
      </c>
    </row>
    <row r="578" spans="1:15" x14ac:dyDescent="0.25">
      <c r="A578">
        <v>577</v>
      </c>
      <c r="B578">
        <v>367</v>
      </c>
      <c r="C578">
        <v>727123.16139999998</v>
      </c>
      <c r="D578">
        <v>4890673.63</v>
      </c>
      <c r="E578" t="s">
        <v>37</v>
      </c>
      <c r="F578">
        <v>234.21860000000001</v>
      </c>
      <c r="G578">
        <v>715</v>
      </c>
      <c r="H578" t="s">
        <v>38</v>
      </c>
      <c r="I578" t="s">
        <v>15</v>
      </c>
      <c r="J578" t="s">
        <v>39</v>
      </c>
      <c r="K578">
        <v>0</v>
      </c>
      <c r="L578">
        <v>234.20399475097656</v>
      </c>
      <c r="M578">
        <v>0</v>
      </c>
      <c r="N578">
        <v>234.20399475097656</v>
      </c>
      <c r="O578">
        <v>234.24200439453125</v>
      </c>
    </row>
    <row r="579" spans="1:15" x14ac:dyDescent="0.25">
      <c r="A579">
        <v>578</v>
      </c>
      <c r="B579">
        <v>368</v>
      </c>
      <c r="C579">
        <v>727124.88419999997</v>
      </c>
      <c r="D579">
        <v>4890669.1270000003</v>
      </c>
      <c r="E579" t="s">
        <v>37</v>
      </c>
      <c r="F579">
        <v>234.37049999999999</v>
      </c>
      <c r="G579">
        <v>716</v>
      </c>
      <c r="H579" t="s">
        <v>38</v>
      </c>
      <c r="I579" t="s">
        <v>15</v>
      </c>
      <c r="J579" t="s">
        <v>39</v>
      </c>
      <c r="K579">
        <v>0</v>
      </c>
      <c r="L579">
        <v>234.67300415039062</v>
      </c>
      <c r="M579">
        <v>0</v>
      </c>
      <c r="N579">
        <v>235.36599731445312</v>
      </c>
      <c r="O579">
        <v>234.302001953125</v>
      </c>
    </row>
    <row r="580" spans="1:15" x14ac:dyDescent="0.25">
      <c r="A580">
        <v>579</v>
      </c>
      <c r="B580">
        <v>369</v>
      </c>
      <c r="C580">
        <v>727127.01619999995</v>
      </c>
      <c r="D580">
        <v>4890663.9230000004</v>
      </c>
      <c r="E580" t="s">
        <v>37</v>
      </c>
      <c r="F580">
        <v>234.50909999999999</v>
      </c>
      <c r="G580">
        <v>717</v>
      </c>
      <c r="H580" t="s">
        <v>38</v>
      </c>
      <c r="I580" t="s">
        <v>15</v>
      </c>
      <c r="J580" t="s">
        <v>39</v>
      </c>
      <c r="K580">
        <v>0</v>
      </c>
      <c r="L580">
        <v>234.43400573730469</v>
      </c>
      <c r="M580">
        <v>0</v>
      </c>
      <c r="N580">
        <v>234.43400573730469</v>
      </c>
      <c r="O580">
        <v>234.30599975585937</v>
      </c>
    </row>
    <row r="581" spans="1:15" x14ac:dyDescent="0.25">
      <c r="A581">
        <v>580</v>
      </c>
      <c r="B581">
        <v>370</v>
      </c>
      <c r="C581">
        <v>727128.87490000005</v>
      </c>
      <c r="D581">
        <v>4890659.4740000004</v>
      </c>
      <c r="E581" t="s">
        <v>37</v>
      </c>
      <c r="F581">
        <v>234.6336</v>
      </c>
      <c r="G581">
        <v>718</v>
      </c>
      <c r="H581" t="s">
        <v>38</v>
      </c>
      <c r="I581" t="s">
        <v>15</v>
      </c>
      <c r="J581" t="s">
        <v>39</v>
      </c>
      <c r="K581">
        <v>0</v>
      </c>
      <c r="L581">
        <v>234.5260009765625</v>
      </c>
      <c r="M581">
        <v>0</v>
      </c>
      <c r="N581">
        <v>234.5260009765625</v>
      </c>
      <c r="O581">
        <v>234.66799926757813</v>
      </c>
    </row>
    <row r="582" spans="1:15" x14ac:dyDescent="0.25">
      <c r="A582">
        <v>581</v>
      </c>
      <c r="B582">
        <v>371</v>
      </c>
      <c r="C582">
        <v>727130.8199</v>
      </c>
      <c r="D582">
        <v>4890654.7640000004</v>
      </c>
      <c r="E582" t="s">
        <v>37</v>
      </c>
      <c r="F582">
        <v>234.76689999999999</v>
      </c>
      <c r="G582">
        <v>719</v>
      </c>
      <c r="H582" t="s">
        <v>38</v>
      </c>
      <c r="I582" t="s">
        <v>15</v>
      </c>
      <c r="J582" t="s">
        <v>39</v>
      </c>
      <c r="K582">
        <v>0</v>
      </c>
      <c r="L582">
        <v>234.52000427246094</v>
      </c>
      <c r="M582">
        <v>0</v>
      </c>
      <c r="N582">
        <v>234.52000427246094</v>
      </c>
      <c r="O582">
        <v>234.61199951171875</v>
      </c>
    </row>
    <row r="583" spans="1:15" x14ac:dyDescent="0.25">
      <c r="A583">
        <v>582</v>
      </c>
      <c r="B583">
        <v>372</v>
      </c>
      <c r="C583">
        <v>727132.87190000003</v>
      </c>
      <c r="D583">
        <v>4890650.0779999997</v>
      </c>
      <c r="E583" t="s">
        <v>37</v>
      </c>
      <c r="F583">
        <v>234.93299999999999</v>
      </c>
      <c r="G583">
        <v>720</v>
      </c>
      <c r="H583" t="s">
        <v>38</v>
      </c>
      <c r="I583" t="s">
        <v>15</v>
      </c>
      <c r="J583" t="s">
        <v>39</v>
      </c>
      <c r="K583">
        <v>0</v>
      </c>
      <c r="L583">
        <v>234.73599243164062</v>
      </c>
      <c r="M583">
        <v>0</v>
      </c>
      <c r="N583">
        <v>234.73599243164062</v>
      </c>
      <c r="O583">
        <v>235.09500122070312</v>
      </c>
    </row>
    <row r="584" spans="1:15" x14ac:dyDescent="0.25">
      <c r="A584">
        <v>583</v>
      </c>
      <c r="B584">
        <v>373</v>
      </c>
      <c r="C584">
        <v>727134.93570000003</v>
      </c>
      <c r="D584">
        <v>4890644.7960000001</v>
      </c>
      <c r="E584" t="s">
        <v>37</v>
      </c>
      <c r="F584">
        <v>235.10210000000001</v>
      </c>
      <c r="G584">
        <v>721</v>
      </c>
      <c r="H584" t="s">
        <v>38</v>
      </c>
      <c r="I584" t="s">
        <v>15</v>
      </c>
      <c r="J584" t="s">
        <v>39</v>
      </c>
      <c r="K584">
        <v>0</v>
      </c>
      <c r="L584">
        <v>234.98100280761719</v>
      </c>
      <c r="M584">
        <v>0</v>
      </c>
      <c r="N584">
        <v>234.98100280761719</v>
      </c>
      <c r="O584">
        <v>234.97900390625</v>
      </c>
    </row>
    <row r="585" spans="1:15" x14ac:dyDescent="0.25">
      <c r="A585">
        <v>584</v>
      </c>
      <c r="B585">
        <v>374</v>
      </c>
      <c r="C585">
        <v>727136.83750000002</v>
      </c>
      <c r="D585">
        <v>4890639.93</v>
      </c>
      <c r="E585" t="s">
        <v>37</v>
      </c>
      <c r="F585">
        <v>235.3057</v>
      </c>
      <c r="G585">
        <v>722</v>
      </c>
      <c r="H585" t="s">
        <v>38</v>
      </c>
      <c r="I585" t="s">
        <v>15</v>
      </c>
      <c r="J585" t="s">
        <v>39</v>
      </c>
      <c r="K585">
        <v>0</v>
      </c>
      <c r="L585">
        <v>235.20500183105469</v>
      </c>
      <c r="M585">
        <v>0</v>
      </c>
      <c r="N585">
        <v>235.20500183105469</v>
      </c>
      <c r="O585">
        <v>235.04100036621094</v>
      </c>
    </row>
    <row r="586" spans="1:15" x14ac:dyDescent="0.25">
      <c r="A586">
        <v>585</v>
      </c>
      <c r="B586">
        <v>375</v>
      </c>
      <c r="C586">
        <v>727138.51289999997</v>
      </c>
      <c r="D586">
        <v>4890635.6789999995</v>
      </c>
      <c r="E586" t="s">
        <v>37</v>
      </c>
      <c r="F586">
        <v>235.4837</v>
      </c>
      <c r="G586">
        <v>723</v>
      </c>
      <c r="H586" t="s">
        <v>38</v>
      </c>
      <c r="I586" t="s">
        <v>15</v>
      </c>
      <c r="J586" t="s">
        <v>39</v>
      </c>
      <c r="K586">
        <v>0</v>
      </c>
      <c r="L586">
        <v>235.34300231933594</v>
      </c>
      <c r="M586">
        <v>0</v>
      </c>
      <c r="N586">
        <v>235.34300231933594</v>
      </c>
      <c r="O586">
        <v>235.59599304199219</v>
      </c>
    </row>
    <row r="587" spans="1:15" x14ac:dyDescent="0.25">
      <c r="A587">
        <v>586</v>
      </c>
      <c r="B587">
        <v>376</v>
      </c>
      <c r="C587">
        <v>727140.2977</v>
      </c>
      <c r="D587">
        <v>4890630.9579999996</v>
      </c>
      <c r="E587" t="s">
        <v>37</v>
      </c>
      <c r="F587">
        <v>235.69390000000001</v>
      </c>
      <c r="G587">
        <v>724</v>
      </c>
      <c r="H587" t="s">
        <v>38</v>
      </c>
      <c r="I587" t="s">
        <v>15</v>
      </c>
      <c r="J587" t="s">
        <v>39</v>
      </c>
      <c r="K587">
        <v>0</v>
      </c>
      <c r="L587">
        <v>235.52799987792969</v>
      </c>
      <c r="M587">
        <v>0</v>
      </c>
      <c r="N587">
        <v>235.52799987792969</v>
      </c>
      <c r="O587">
        <v>235.71800231933594</v>
      </c>
    </row>
    <row r="588" spans="1:15" x14ac:dyDescent="0.25">
      <c r="A588">
        <v>587</v>
      </c>
      <c r="B588">
        <v>377</v>
      </c>
      <c r="C588">
        <v>727142.22699999996</v>
      </c>
      <c r="D588">
        <v>4890626.1500000004</v>
      </c>
      <c r="E588" t="s">
        <v>37</v>
      </c>
      <c r="F588">
        <v>235.93129999999999</v>
      </c>
      <c r="G588">
        <v>725</v>
      </c>
      <c r="H588" t="s">
        <v>38</v>
      </c>
      <c r="I588" t="s">
        <v>15</v>
      </c>
      <c r="J588" t="s">
        <v>39</v>
      </c>
      <c r="K588">
        <v>0</v>
      </c>
      <c r="L588">
        <v>235.80000305175781</v>
      </c>
      <c r="M588">
        <v>0</v>
      </c>
      <c r="N588">
        <v>235.80000305175781</v>
      </c>
      <c r="O588">
        <v>235.94999694824219</v>
      </c>
    </row>
    <row r="589" spans="1:15" x14ac:dyDescent="0.25">
      <c r="A589">
        <v>588</v>
      </c>
      <c r="B589">
        <v>378</v>
      </c>
      <c r="C589">
        <v>727144.09120000002</v>
      </c>
      <c r="D589">
        <v>4890621.1689999998</v>
      </c>
      <c r="E589" t="s">
        <v>37</v>
      </c>
      <c r="F589">
        <v>236.19800000000001</v>
      </c>
      <c r="G589">
        <v>726</v>
      </c>
      <c r="H589" t="s">
        <v>38</v>
      </c>
      <c r="I589" t="s">
        <v>15</v>
      </c>
      <c r="J589" t="s">
        <v>39</v>
      </c>
      <c r="K589">
        <v>0</v>
      </c>
      <c r="L589">
        <v>236.06300354003906</v>
      </c>
      <c r="M589">
        <v>0</v>
      </c>
      <c r="N589">
        <v>236.06300354003906</v>
      </c>
      <c r="O589">
        <v>236.41900634765625</v>
      </c>
    </row>
    <row r="590" spans="1:15" x14ac:dyDescent="0.25">
      <c r="A590">
        <v>589</v>
      </c>
      <c r="B590">
        <v>379</v>
      </c>
      <c r="C590">
        <v>727146.21360000002</v>
      </c>
      <c r="D590">
        <v>4890615.7939999998</v>
      </c>
      <c r="E590" t="s">
        <v>37</v>
      </c>
      <c r="F590">
        <v>236.52359999999999</v>
      </c>
      <c r="G590">
        <v>727</v>
      </c>
      <c r="H590" t="s">
        <v>38</v>
      </c>
      <c r="I590" t="s">
        <v>15</v>
      </c>
      <c r="J590" t="s">
        <v>39</v>
      </c>
      <c r="K590">
        <v>0</v>
      </c>
      <c r="L590">
        <v>236.47099304199219</v>
      </c>
      <c r="M590">
        <v>0</v>
      </c>
      <c r="N590">
        <v>236.47099304199219</v>
      </c>
      <c r="O590">
        <v>236.62899780273437</v>
      </c>
    </row>
    <row r="591" spans="1:15" x14ac:dyDescent="0.25">
      <c r="A591">
        <v>590</v>
      </c>
      <c r="B591">
        <v>380</v>
      </c>
      <c r="C591">
        <v>727148.29779999994</v>
      </c>
      <c r="D591">
        <v>4890610.3499999996</v>
      </c>
      <c r="E591" t="s">
        <v>37</v>
      </c>
      <c r="F591">
        <v>236.87459999999999</v>
      </c>
      <c r="G591">
        <v>728</v>
      </c>
      <c r="H591" t="s">
        <v>38</v>
      </c>
      <c r="I591" t="s">
        <v>15</v>
      </c>
      <c r="J591" t="s">
        <v>39</v>
      </c>
      <c r="K591">
        <v>0</v>
      </c>
      <c r="L591">
        <v>236.72200012207031</v>
      </c>
      <c r="M591">
        <v>0</v>
      </c>
      <c r="N591">
        <v>236.72200012207031</v>
      </c>
      <c r="O591">
        <v>237.08099365234375</v>
      </c>
    </row>
    <row r="592" spans="1:15" x14ac:dyDescent="0.25">
      <c r="A592">
        <v>591</v>
      </c>
      <c r="B592">
        <v>381</v>
      </c>
      <c r="C592">
        <v>727150.46380000003</v>
      </c>
      <c r="D592">
        <v>4890604.9139999999</v>
      </c>
      <c r="E592" t="s">
        <v>37</v>
      </c>
      <c r="F592">
        <v>237.26400000000001</v>
      </c>
      <c r="G592">
        <v>729</v>
      </c>
      <c r="H592" t="s">
        <v>38</v>
      </c>
      <c r="I592" t="s">
        <v>15</v>
      </c>
      <c r="J592" t="s">
        <v>39</v>
      </c>
      <c r="K592">
        <v>0</v>
      </c>
      <c r="L592">
        <v>237.07400512695312</v>
      </c>
      <c r="M592">
        <v>0</v>
      </c>
      <c r="N592">
        <v>237.07400512695312</v>
      </c>
      <c r="O592">
        <v>237.30400085449219</v>
      </c>
    </row>
    <row r="593" spans="1:15" x14ac:dyDescent="0.25">
      <c r="A593">
        <v>592</v>
      </c>
      <c r="B593">
        <v>382</v>
      </c>
      <c r="C593">
        <v>727152.5871</v>
      </c>
      <c r="D593">
        <v>4890599.7249999996</v>
      </c>
      <c r="E593" t="s">
        <v>37</v>
      </c>
      <c r="F593">
        <v>237.63290000000001</v>
      </c>
      <c r="G593">
        <v>730</v>
      </c>
      <c r="H593" t="s">
        <v>38</v>
      </c>
      <c r="I593" t="s">
        <v>15</v>
      </c>
      <c r="J593" t="s">
        <v>39</v>
      </c>
      <c r="K593">
        <v>0</v>
      </c>
      <c r="L593">
        <v>237.58500671386719</v>
      </c>
      <c r="M593">
        <v>0</v>
      </c>
      <c r="N593">
        <v>237.58500671386719</v>
      </c>
      <c r="O593">
        <v>237.70100402832031</v>
      </c>
    </row>
    <row r="594" spans="1:15" x14ac:dyDescent="0.25">
      <c r="A594">
        <v>593</v>
      </c>
      <c r="B594">
        <v>383</v>
      </c>
      <c r="C594">
        <v>727154.48679999996</v>
      </c>
      <c r="D594">
        <v>4890595.1780000003</v>
      </c>
      <c r="E594" t="s">
        <v>37</v>
      </c>
      <c r="F594">
        <v>237.97790000000001</v>
      </c>
      <c r="G594">
        <v>731</v>
      </c>
      <c r="H594" t="s">
        <v>38</v>
      </c>
      <c r="I594" t="s">
        <v>15</v>
      </c>
      <c r="J594" t="s">
        <v>39</v>
      </c>
      <c r="K594">
        <v>0</v>
      </c>
      <c r="L594">
        <v>237.802001953125</v>
      </c>
      <c r="M594">
        <v>0</v>
      </c>
      <c r="N594">
        <v>237.802001953125</v>
      </c>
      <c r="O594">
        <v>237.96600341796875</v>
      </c>
    </row>
    <row r="595" spans="1:15" x14ac:dyDescent="0.25">
      <c r="A595">
        <v>594</v>
      </c>
      <c r="B595">
        <v>384</v>
      </c>
      <c r="C595">
        <v>727156.30090000003</v>
      </c>
      <c r="D595">
        <v>4890590.6529999999</v>
      </c>
      <c r="E595" t="s">
        <v>37</v>
      </c>
      <c r="F595">
        <v>238.33609999999999</v>
      </c>
      <c r="G595">
        <v>732</v>
      </c>
      <c r="H595" t="s">
        <v>38</v>
      </c>
      <c r="I595" t="s">
        <v>15</v>
      </c>
      <c r="J595" t="s">
        <v>39</v>
      </c>
      <c r="K595">
        <v>0</v>
      </c>
      <c r="L595">
        <v>238.29299926757812</v>
      </c>
      <c r="M595">
        <v>0</v>
      </c>
      <c r="N595">
        <v>238.29299926757812</v>
      </c>
      <c r="O595">
        <v>238.31399536132812</v>
      </c>
    </row>
    <row r="596" spans="1:15" x14ac:dyDescent="0.25">
      <c r="A596">
        <v>595</v>
      </c>
      <c r="B596">
        <v>385</v>
      </c>
      <c r="C596">
        <v>727158.11869999999</v>
      </c>
      <c r="D596">
        <v>4890585.818</v>
      </c>
      <c r="E596" t="s">
        <v>37</v>
      </c>
      <c r="F596">
        <v>238.6917</v>
      </c>
      <c r="G596">
        <v>733</v>
      </c>
      <c r="H596" t="s">
        <v>38</v>
      </c>
      <c r="I596" t="s">
        <v>15</v>
      </c>
      <c r="J596" t="s">
        <v>39</v>
      </c>
      <c r="K596">
        <v>0</v>
      </c>
      <c r="L596">
        <v>238.66900634765625</v>
      </c>
      <c r="M596">
        <v>0</v>
      </c>
      <c r="N596">
        <v>238.66900634765625</v>
      </c>
      <c r="O596">
        <v>238.5989990234375</v>
      </c>
    </row>
    <row r="597" spans="1:15" x14ac:dyDescent="0.25">
      <c r="A597">
        <v>596</v>
      </c>
      <c r="B597">
        <v>386</v>
      </c>
      <c r="C597">
        <v>727159.92559999996</v>
      </c>
      <c r="D597">
        <v>4890580.5480000004</v>
      </c>
      <c r="E597" t="s">
        <v>37</v>
      </c>
      <c r="F597">
        <v>239.06110000000001</v>
      </c>
      <c r="G597">
        <v>734</v>
      </c>
      <c r="H597" t="s">
        <v>38</v>
      </c>
      <c r="I597" t="s">
        <v>15</v>
      </c>
      <c r="J597" t="s">
        <v>39</v>
      </c>
      <c r="K597">
        <v>0</v>
      </c>
      <c r="L597">
        <v>238.97300720214844</v>
      </c>
      <c r="M597">
        <v>0</v>
      </c>
      <c r="N597">
        <v>238.97300720214844</v>
      </c>
      <c r="O597">
        <v>239.00999450683594</v>
      </c>
    </row>
    <row r="598" spans="1:15" x14ac:dyDescent="0.25">
      <c r="A598">
        <v>597</v>
      </c>
      <c r="B598">
        <v>387</v>
      </c>
      <c r="C598">
        <v>727162.152</v>
      </c>
      <c r="D598">
        <v>4890574.5980000002</v>
      </c>
      <c r="E598" t="s">
        <v>37</v>
      </c>
      <c r="F598">
        <v>239.37610000000001</v>
      </c>
      <c r="G598">
        <v>735</v>
      </c>
      <c r="H598" t="s">
        <v>38</v>
      </c>
      <c r="I598" t="s">
        <v>15</v>
      </c>
      <c r="J598" t="s">
        <v>39</v>
      </c>
      <c r="K598">
        <v>0</v>
      </c>
      <c r="L598">
        <v>239.41499328613281</v>
      </c>
      <c r="M598">
        <v>0</v>
      </c>
      <c r="N598">
        <v>239.41499328613281</v>
      </c>
      <c r="O598">
        <v>239.51899719238281</v>
      </c>
    </row>
    <row r="599" spans="1:15" x14ac:dyDescent="0.25">
      <c r="A599">
        <v>598</v>
      </c>
      <c r="B599">
        <v>388</v>
      </c>
      <c r="C599">
        <v>727164.13130000001</v>
      </c>
      <c r="D599">
        <v>4890569.1430000002</v>
      </c>
      <c r="E599" t="s">
        <v>37</v>
      </c>
      <c r="F599">
        <v>239.67760000000001</v>
      </c>
      <c r="G599">
        <v>736</v>
      </c>
      <c r="H599" t="s">
        <v>38</v>
      </c>
      <c r="I599" t="s">
        <v>15</v>
      </c>
      <c r="J599" t="s">
        <v>39</v>
      </c>
      <c r="K599">
        <v>0</v>
      </c>
      <c r="L599">
        <v>239.61700439453125</v>
      </c>
      <c r="M599">
        <v>0</v>
      </c>
      <c r="N599">
        <v>239.61700439453125</v>
      </c>
      <c r="O599">
        <v>239.55999755859375</v>
      </c>
    </row>
    <row r="600" spans="1:15" x14ac:dyDescent="0.25">
      <c r="A600">
        <v>599</v>
      </c>
      <c r="B600">
        <v>389</v>
      </c>
      <c r="C600">
        <v>727166.27659999998</v>
      </c>
      <c r="D600">
        <v>4890563.3499999996</v>
      </c>
      <c r="E600" t="s">
        <v>37</v>
      </c>
      <c r="F600">
        <v>239.97219999999999</v>
      </c>
      <c r="G600">
        <v>737</v>
      </c>
      <c r="H600" t="s">
        <v>38</v>
      </c>
      <c r="I600" t="s">
        <v>15</v>
      </c>
      <c r="J600" t="s">
        <v>39</v>
      </c>
      <c r="K600">
        <v>0</v>
      </c>
      <c r="L600">
        <v>239.94900512695312</v>
      </c>
      <c r="M600">
        <v>0</v>
      </c>
      <c r="N600">
        <v>239.94900512695312</v>
      </c>
      <c r="O600">
        <v>239.95700073242187</v>
      </c>
    </row>
    <row r="601" spans="1:15" x14ac:dyDescent="0.25">
      <c r="A601">
        <v>600</v>
      </c>
      <c r="B601">
        <v>390</v>
      </c>
      <c r="C601">
        <v>727166.26980000001</v>
      </c>
      <c r="D601">
        <v>4890563.3449999997</v>
      </c>
      <c r="E601" t="s">
        <v>37</v>
      </c>
      <c r="F601">
        <v>239.97569999999999</v>
      </c>
      <c r="G601">
        <v>738</v>
      </c>
      <c r="H601" t="s">
        <v>38</v>
      </c>
      <c r="I601" t="s">
        <v>15</v>
      </c>
      <c r="J601" t="s">
        <v>39</v>
      </c>
      <c r="K601">
        <v>0</v>
      </c>
      <c r="L601">
        <v>239.94900512695312</v>
      </c>
      <c r="M601">
        <v>0</v>
      </c>
      <c r="N601">
        <v>239.94900512695312</v>
      </c>
      <c r="O601">
        <v>239.95700073242187</v>
      </c>
    </row>
    <row r="602" spans="1:15" x14ac:dyDescent="0.25">
      <c r="A602">
        <v>601</v>
      </c>
      <c r="B602">
        <v>391</v>
      </c>
      <c r="C602">
        <v>727168.3297</v>
      </c>
      <c r="D602">
        <v>4890557.67</v>
      </c>
      <c r="E602" t="s">
        <v>37</v>
      </c>
      <c r="F602">
        <v>240.23949999999999</v>
      </c>
      <c r="G602">
        <v>739</v>
      </c>
      <c r="H602" t="s">
        <v>38</v>
      </c>
      <c r="I602" t="s">
        <v>15</v>
      </c>
      <c r="J602" t="s">
        <v>39</v>
      </c>
      <c r="K602">
        <v>0</v>
      </c>
      <c r="L602">
        <v>240.21200561523437</v>
      </c>
      <c r="M602">
        <v>0</v>
      </c>
      <c r="N602">
        <v>240.21200561523437</v>
      </c>
      <c r="O602">
        <v>240.00399780273437</v>
      </c>
    </row>
    <row r="603" spans="1:15" x14ac:dyDescent="0.25">
      <c r="A603">
        <v>602</v>
      </c>
      <c r="B603">
        <v>702</v>
      </c>
      <c r="C603">
        <v>726861.05610000005</v>
      </c>
      <c r="D603">
        <v>4890909.93</v>
      </c>
      <c r="E603" t="s">
        <v>40</v>
      </c>
      <c r="F603">
        <v>204.52340000000001</v>
      </c>
      <c r="G603">
        <v>774</v>
      </c>
      <c r="H603" t="s">
        <v>38</v>
      </c>
      <c r="I603" t="s">
        <v>15</v>
      </c>
      <c r="J603" t="s">
        <v>41</v>
      </c>
      <c r="K603">
        <v>0</v>
      </c>
      <c r="L603">
        <v>204.61900329589844</v>
      </c>
      <c r="M603">
        <v>204.44000244140625</v>
      </c>
      <c r="N603">
        <v>204.61900329589844</v>
      </c>
      <c r="O603">
        <v>204.27999877929687</v>
      </c>
    </row>
    <row r="604" spans="1:15" x14ac:dyDescent="0.25">
      <c r="A604">
        <v>603</v>
      </c>
      <c r="B604">
        <v>703</v>
      </c>
      <c r="C604">
        <v>726863.18449999997</v>
      </c>
      <c r="D604">
        <v>4890900.6809999999</v>
      </c>
      <c r="E604" t="s">
        <v>40</v>
      </c>
      <c r="F604">
        <v>206.1225</v>
      </c>
      <c r="G604">
        <v>775</v>
      </c>
      <c r="H604" t="s">
        <v>38</v>
      </c>
      <c r="I604" t="s">
        <v>15</v>
      </c>
      <c r="J604" t="s">
        <v>41</v>
      </c>
      <c r="K604">
        <v>0</v>
      </c>
      <c r="L604">
        <v>206.177001953125</v>
      </c>
      <c r="M604">
        <v>206.27999877929687</v>
      </c>
      <c r="N604">
        <v>206.177001953125</v>
      </c>
      <c r="O604">
        <v>205.90299987792969</v>
      </c>
    </row>
    <row r="605" spans="1:15" x14ac:dyDescent="0.25">
      <c r="A605">
        <v>604</v>
      </c>
      <c r="B605">
        <v>704</v>
      </c>
      <c r="C605">
        <v>726864.53480000002</v>
      </c>
      <c r="D605">
        <v>4890895.6229999997</v>
      </c>
      <c r="E605" t="s">
        <v>40</v>
      </c>
      <c r="F605">
        <v>207.01840000000001</v>
      </c>
      <c r="G605">
        <v>776</v>
      </c>
      <c r="H605" t="s">
        <v>38</v>
      </c>
      <c r="I605" t="s">
        <v>15</v>
      </c>
      <c r="J605" t="s">
        <v>41</v>
      </c>
      <c r="K605">
        <v>0</v>
      </c>
      <c r="L605">
        <v>207.22599792480469</v>
      </c>
      <c r="M605">
        <v>207.1199951171875</v>
      </c>
      <c r="N605">
        <v>207.22599792480469</v>
      </c>
      <c r="O605">
        <v>206.62100219726562</v>
      </c>
    </row>
    <row r="606" spans="1:15" x14ac:dyDescent="0.25">
      <c r="A606">
        <v>605</v>
      </c>
      <c r="B606">
        <v>705</v>
      </c>
      <c r="C606">
        <v>726866.51710000006</v>
      </c>
      <c r="D606">
        <v>4890890.2489999998</v>
      </c>
      <c r="E606" t="s">
        <v>40</v>
      </c>
      <c r="F606">
        <v>207.9682</v>
      </c>
      <c r="G606">
        <v>777</v>
      </c>
      <c r="H606" t="s">
        <v>38</v>
      </c>
      <c r="I606" t="s">
        <v>15</v>
      </c>
      <c r="J606" t="s">
        <v>41</v>
      </c>
      <c r="K606">
        <v>0</v>
      </c>
      <c r="L606">
        <v>207.87399291992187</v>
      </c>
      <c r="M606">
        <v>207.97000122070312</v>
      </c>
      <c r="N606">
        <v>207.87399291992187</v>
      </c>
      <c r="O606">
        <v>207.35600280761719</v>
      </c>
    </row>
    <row r="607" spans="1:15" x14ac:dyDescent="0.25">
      <c r="A607">
        <v>606</v>
      </c>
      <c r="B607">
        <v>706</v>
      </c>
      <c r="C607">
        <v>726868.40639999998</v>
      </c>
      <c r="D607">
        <v>4890885.1830000002</v>
      </c>
      <c r="E607" t="s">
        <v>40</v>
      </c>
      <c r="F607">
        <v>208.7329</v>
      </c>
      <c r="G607">
        <v>778</v>
      </c>
      <c r="H607" t="s">
        <v>38</v>
      </c>
      <c r="I607" t="s">
        <v>15</v>
      </c>
      <c r="J607" t="s">
        <v>41</v>
      </c>
      <c r="K607">
        <v>0</v>
      </c>
      <c r="L607">
        <v>208.95799255371094</v>
      </c>
      <c r="M607">
        <v>208.99000549316406</v>
      </c>
      <c r="N607">
        <v>208.95799255371094</v>
      </c>
      <c r="O607">
        <v>208.37100219726562</v>
      </c>
    </row>
    <row r="608" spans="1:15" x14ac:dyDescent="0.25">
      <c r="A608">
        <v>607</v>
      </c>
      <c r="B608">
        <v>707</v>
      </c>
      <c r="C608">
        <v>726870.47739999997</v>
      </c>
      <c r="D608">
        <v>4890879.0489999996</v>
      </c>
      <c r="E608" t="s">
        <v>40</v>
      </c>
      <c r="F608">
        <v>209.98759999999999</v>
      </c>
      <c r="G608">
        <v>779</v>
      </c>
      <c r="H608" t="s">
        <v>38</v>
      </c>
      <c r="I608" t="s">
        <v>15</v>
      </c>
      <c r="J608" t="s">
        <v>41</v>
      </c>
      <c r="K608">
        <v>0</v>
      </c>
      <c r="L608">
        <v>209.98300170898437</v>
      </c>
      <c r="M608">
        <v>209.80999755859375</v>
      </c>
      <c r="N608">
        <v>210.0050048828125</v>
      </c>
      <c r="O608">
        <v>209.15499877929687</v>
      </c>
    </row>
    <row r="609" spans="1:15" x14ac:dyDescent="0.25">
      <c r="A609">
        <v>608</v>
      </c>
      <c r="B609">
        <v>708</v>
      </c>
      <c r="C609">
        <v>726873.07499999995</v>
      </c>
      <c r="D609">
        <v>4890874.1129999999</v>
      </c>
      <c r="E609" t="s">
        <v>40</v>
      </c>
      <c r="F609">
        <v>210.98830000000001</v>
      </c>
      <c r="G609">
        <v>780</v>
      </c>
      <c r="H609" t="s">
        <v>38</v>
      </c>
      <c r="I609" t="s">
        <v>15</v>
      </c>
      <c r="J609" t="s">
        <v>41</v>
      </c>
      <c r="K609">
        <v>0</v>
      </c>
      <c r="L609">
        <v>210.96099853515625</v>
      </c>
      <c r="M609">
        <v>211.03999328613281</v>
      </c>
      <c r="N609">
        <v>210.98699951171875</v>
      </c>
      <c r="O609">
        <v>210.17399597167969</v>
      </c>
    </row>
    <row r="610" spans="1:15" x14ac:dyDescent="0.25">
      <c r="A610">
        <v>609</v>
      </c>
      <c r="B610">
        <v>709</v>
      </c>
      <c r="C610">
        <v>726873.74040000001</v>
      </c>
      <c r="D610">
        <v>4890867.5760000004</v>
      </c>
      <c r="E610" t="s">
        <v>40</v>
      </c>
      <c r="F610">
        <v>212.09610000000001</v>
      </c>
      <c r="G610">
        <v>781</v>
      </c>
      <c r="H610" t="s">
        <v>38</v>
      </c>
      <c r="I610" t="s">
        <v>15</v>
      </c>
      <c r="J610" t="s">
        <v>41</v>
      </c>
      <c r="K610">
        <v>0</v>
      </c>
      <c r="L610">
        <v>212.18400573730469</v>
      </c>
      <c r="M610">
        <v>212.27000427246094</v>
      </c>
      <c r="N610">
        <v>212.18400573730469</v>
      </c>
      <c r="O610">
        <v>211.00199890136719</v>
      </c>
    </row>
    <row r="611" spans="1:15" x14ac:dyDescent="0.25">
      <c r="A611">
        <v>610</v>
      </c>
      <c r="B611">
        <v>710</v>
      </c>
      <c r="C611">
        <v>726875.49990000005</v>
      </c>
      <c r="D611">
        <v>4890861.8959999997</v>
      </c>
      <c r="E611" t="s">
        <v>40</v>
      </c>
      <c r="F611">
        <v>213.04859999999999</v>
      </c>
      <c r="G611">
        <v>782</v>
      </c>
      <c r="H611" t="s">
        <v>38</v>
      </c>
      <c r="I611" t="s">
        <v>15</v>
      </c>
      <c r="J611" t="s">
        <v>41</v>
      </c>
      <c r="K611">
        <v>0</v>
      </c>
      <c r="L611">
        <v>213.07200622558594</v>
      </c>
      <c r="M611">
        <v>212.94000244140625</v>
      </c>
      <c r="N611">
        <v>213.07200622558594</v>
      </c>
      <c r="O611">
        <v>212.71200561523437</v>
      </c>
    </row>
    <row r="612" spans="1:15" x14ac:dyDescent="0.25">
      <c r="A612">
        <v>611</v>
      </c>
      <c r="B612">
        <v>711</v>
      </c>
      <c r="C612">
        <v>726877.65090000001</v>
      </c>
      <c r="D612">
        <v>4890857.2460000003</v>
      </c>
      <c r="E612" t="s">
        <v>40</v>
      </c>
      <c r="F612">
        <v>213.99690000000001</v>
      </c>
      <c r="G612">
        <v>783</v>
      </c>
      <c r="H612" t="s">
        <v>38</v>
      </c>
      <c r="I612" t="s">
        <v>15</v>
      </c>
      <c r="J612" t="s">
        <v>41</v>
      </c>
      <c r="K612">
        <v>0</v>
      </c>
      <c r="L612">
        <v>214.05400085449219</v>
      </c>
      <c r="M612">
        <v>214.22999572753906</v>
      </c>
      <c r="N612">
        <v>214.05400085449219</v>
      </c>
      <c r="O612">
        <v>213.6719970703125</v>
      </c>
    </row>
    <row r="613" spans="1:15" x14ac:dyDescent="0.25">
      <c r="A613">
        <v>612</v>
      </c>
      <c r="B613">
        <v>712</v>
      </c>
      <c r="C613">
        <v>726879.23840000003</v>
      </c>
      <c r="D613">
        <v>4890851.6880000001</v>
      </c>
      <c r="E613" t="s">
        <v>40</v>
      </c>
      <c r="F613">
        <v>215.26240000000001</v>
      </c>
      <c r="G613">
        <v>784</v>
      </c>
      <c r="H613" t="s">
        <v>38</v>
      </c>
      <c r="I613" t="s">
        <v>15</v>
      </c>
      <c r="J613" t="s">
        <v>41</v>
      </c>
      <c r="K613">
        <v>0</v>
      </c>
      <c r="L613">
        <v>215.41900634765625</v>
      </c>
      <c r="M613">
        <v>215.22000122070312</v>
      </c>
      <c r="N613">
        <v>215.41900634765625</v>
      </c>
      <c r="O613">
        <v>214.61799621582031</v>
      </c>
    </row>
    <row r="614" spans="1:15" x14ac:dyDescent="0.25">
      <c r="A614">
        <v>613</v>
      </c>
      <c r="B614">
        <v>713</v>
      </c>
      <c r="C614">
        <v>726880.66509999998</v>
      </c>
      <c r="D614">
        <v>4890846.0970000001</v>
      </c>
      <c r="E614" t="s">
        <v>40</v>
      </c>
      <c r="F614">
        <v>216.7106</v>
      </c>
      <c r="G614">
        <v>785</v>
      </c>
      <c r="H614" t="s">
        <v>38</v>
      </c>
      <c r="I614" t="s">
        <v>15</v>
      </c>
      <c r="J614" t="s">
        <v>41</v>
      </c>
      <c r="K614">
        <v>0</v>
      </c>
      <c r="L614">
        <v>216.54400634765625</v>
      </c>
      <c r="M614">
        <v>216.8800048828125</v>
      </c>
      <c r="N614">
        <v>216.54400634765625</v>
      </c>
      <c r="O614">
        <v>215.59199523925781</v>
      </c>
    </row>
    <row r="615" spans="1:15" x14ac:dyDescent="0.25">
      <c r="A615">
        <v>614</v>
      </c>
      <c r="B615">
        <v>714</v>
      </c>
      <c r="C615">
        <v>726880.58050000004</v>
      </c>
      <c r="D615">
        <v>4890840.8269999996</v>
      </c>
      <c r="E615" t="s">
        <v>40</v>
      </c>
      <c r="F615">
        <v>217.8912</v>
      </c>
      <c r="G615">
        <v>786</v>
      </c>
      <c r="H615" t="s">
        <v>38</v>
      </c>
      <c r="I615" t="s">
        <v>15</v>
      </c>
      <c r="J615" t="s">
        <v>41</v>
      </c>
      <c r="K615">
        <v>0</v>
      </c>
      <c r="L615">
        <v>217.78999328613281</v>
      </c>
      <c r="M615">
        <v>218.02999877929687</v>
      </c>
      <c r="N615">
        <v>218.03300476074219</v>
      </c>
      <c r="O615">
        <v>216.58000183105469</v>
      </c>
    </row>
    <row r="616" spans="1:15" x14ac:dyDescent="0.25">
      <c r="A616">
        <v>615</v>
      </c>
      <c r="B616">
        <v>715</v>
      </c>
      <c r="C616">
        <v>726881.55830000003</v>
      </c>
      <c r="D616">
        <v>4890835.0530000003</v>
      </c>
      <c r="E616" t="s">
        <v>40</v>
      </c>
      <c r="F616">
        <v>219.23820000000001</v>
      </c>
      <c r="G616">
        <v>787</v>
      </c>
      <c r="H616" t="s">
        <v>38</v>
      </c>
      <c r="I616" t="s">
        <v>15</v>
      </c>
      <c r="J616" t="s">
        <v>41</v>
      </c>
      <c r="K616">
        <v>0</v>
      </c>
      <c r="L616">
        <v>218.91000366210937</v>
      </c>
      <c r="M616">
        <v>219.35000610351562</v>
      </c>
      <c r="N616">
        <v>219.28700256347656</v>
      </c>
      <c r="O616">
        <v>217.27200317382812</v>
      </c>
    </row>
    <row r="617" spans="1:15" x14ac:dyDescent="0.25">
      <c r="A617">
        <v>616</v>
      </c>
      <c r="B617">
        <v>716</v>
      </c>
      <c r="C617">
        <v>726884.20909999998</v>
      </c>
      <c r="D617">
        <v>4890828.2319999998</v>
      </c>
      <c r="E617" t="s">
        <v>40</v>
      </c>
      <c r="F617">
        <v>220.5857</v>
      </c>
      <c r="G617">
        <v>788</v>
      </c>
      <c r="H617" t="s">
        <v>38</v>
      </c>
      <c r="I617" t="s">
        <v>15</v>
      </c>
      <c r="J617" t="s">
        <v>41</v>
      </c>
      <c r="K617">
        <v>0</v>
      </c>
      <c r="L617">
        <v>220.50100708007812</v>
      </c>
      <c r="M617">
        <v>220.72000122070312</v>
      </c>
      <c r="N617">
        <v>220.5989990234375</v>
      </c>
      <c r="O617">
        <v>218.17300415039062</v>
      </c>
    </row>
    <row r="618" spans="1:15" x14ac:dyDescent="0.25">
      <c r="A618">
        <v>617</v>
      </c>
      <c r="B618">
        <v>717</v>
      </c>
      <c r="C618">
        <v>726886.16830000002</v>
      </c>
      <c r="D618">
        <v>4890821.2120000003</v>
      </c>
      <c r="E618" t="s">
        <v>40</v>
      </c>
      <c r="F618">
        <v>221.63030000000001</v>
      </c>
      <c r="G618">
        <v>789</v>
      </c>
      <c r="H618" t="s">
        <v>38</v>
      </c>
      <c r="I618" t="s">
        <v>15</v>
      </c>
      <c r="J618" t="s">
        <v>41</v>
      </c>
      <c r="K618">
        <v>0</v>
      </c>
      <c r="L618">
        <v>221.61099243164062</v>
      </c>
      <c r="M618">
        <v>221.61000061035156</v>
      </c>
      <c r="N618">
        <v>221.61099243164062</v>
      </c>
      <c r="O618">
        <v>219.64399719238281</v>
      </c>
    </row>
    <row r="619" spans="1:15" x14ac:dyDescent="0.25">
      <c r="A619">
        <v>618</v>
      </c>
      <c r="B619">
        <v>718</v>
      </c>
      <c r="C619">
        <v>726887.45209999999</v>
      </c>
      <c r="D619">
        <v>4890816.4230000004</v>
      </c>
      <c r="E619" t="s">
        <v>40</v>
      </c>
      <c r="F619">
        <v>221.98150000000001</v>
      </c>
      <c r="G619">
        <v>790</v>
      </c>
      <c r="H619" t="s">
        <v>38</v>
      </c>
      <c r="I619" t="s">
        <v>15</v>
      </c>
      <c r="J619" t="s">
        <v>41</v>
      </c>
      <c r="K619">
        <v>0</v>
      </c>
      <c r="L619">
        <v>221.968994140625</v>
      </c>
      <c r="M619">
        <v>221.97000122070312</v>
      </c>
      <c r="N619">
        <v>221.968994140625</v>
      </c>
      <c r="O619">
        <v>220.22700500488281</v>
      </c>
    </row>
    <row r="620" spans="1:15" x14ac:dyDescent="0.25">
      <c r="A620">
        <v>619</v>
      </c>
      <c r="B620">
        <v>719</v>
      </c>
      <c r="C620">
        <v>726890.59149999998</v>
      </c>
      <c r="D620">
        <v>4890807.4800000004</v>
      </c>
      <c r="E620" t="s">
        <v>40</v>
      </c>
      <c r="F620">
        <v>222.8203</v>
      </c>
      <c r="G620">
        <v>791</v>
      </c>
      <c r="H620" t="s">
        <v>38</v>
      </c>
      <c r="I620" t="s">
        <v>15</v>
      </c>
      <c r="J620" t="s">
        <v>41</v>
      </c>
      <c r="K620">
        <v>0</v>
      </c>
      <c r="L620">
        <v>222.97000122070312</v>
      </c>
      <c r="M620">
        <v>223.10000610351562</v>
      </c>
      <c r="N620">
        <v>222.97000122070312</v>
      </c>
      <c r="O620">
        <v>221.5570068359375</v>
      </c>
    </row>
    <row r="621" spans="1:15" x14ac:dyDescent="0.25">
      <c r="A621">
        <v>620</v>
      </c>
      <c r="B621">
        <v>720</v>
      </c>
      <c r="C621">
        <v>726894.12609999999</v>
      </c>
      <c r="D621">
        <v>4890800.2319999998</v>
      </c>
      <c r="E621" t="s">
        <v>40</v>
      </c>
      <c r="F621">
        <v>223.3981</v>
      </c>
      <c r="G621">
        <v>792</v>
      </c>
      <c r="H621" t="s">
        <v>38</v>
      </c>
      <c r="I621" t="s">
        <v>15</v>
      </c>
      <c r="J621" t="s">
        <v>41</v>
      </c>
      <c r="K621">
        <v>0</v>
      </c>
      <c r="L621">
        <v>223.3179931640625</v>
      </c>
      <c r="M621">
        <v>223.49000549316406</v>
      </c>
      <c r="N621">
        <v>223.3179931640625</v>
      </c>
      <c r="O621">
        <v>222.31599426269531</v>
      </c>
    </row>
    <row r="622" spans="1:15" x14ac:dyDescent="0.25">
      <c r="A622">
        <v>621</v>
      </c>
      <c r="B622">
        <v>721</v>
      </c>
      <c r="C622">
        <v>726895.59180000005</v>
      </c>
      <c r="D622">
        <v>4890793.8619999997</v>
      </c>
      <c r="E622" t="s">
        <v>40</v>
      </c>
      <c r="F622">
        <v>224.0547</v>
      </c>
      <c r="G622">
        <v>793</v>
      </c>
      <c r="H622" t="s">
        <v>38</v>
      </c>
      <c r="I622" t="s">
        <v>15</v>
      </c>
      <c r="J622" t="s">
        <v>41</v>
      </c>
      <c r="K622">
        <v>0</v>
      </c>
      <c r="L622">
        <v>224.22500610351562</v>
      </c>
      <c r="M622">
        <v>224.1199951171875</v>
      </c>
      <c r="N622">
        <v>224.22500610351562</v>
      </c>
      <c r="O622">
        <v>222.802001953125</v>
      </c>
    </row>
    <row r="623" spans="1:15" x14ac:dyDescent="0.25">
      <c r="A623">
        <v>622</v>
      </c>
      <c r="B623">
        <v>722</v>
      </c>
      <c r="C623">
        <v>726897.34629999998</v>
      </c>
      <c r="D623">
        <v>4890787.2790000001</v>
      </c>
      <c r="E623" t="s">
        <v>40</v>
      </c>
      <c r="F623">
        <v>224.66220000000001</v>
      </c>
      <c r="G623">
        <v>794</v>
      </c>
      <c r="H623" t="s">
        <v>38</v>
      </c>
      <c r="I623" t="s">
        <v>15</v>
      </c>
      <c r="J623" t="s">
        <v>41</v>
      </c>
      <c r="K623">
        <v>0</v>
      </c>
      <c r="L623">
        <v>224.88400268554687</v>
      </c>
      <c r="M623">
        <v>224.85000610351562</v>
      </c>
      <c r="N623">
        <v>224.88400268554687</v>
      </c>
      <c r="O623">
        <v>223.718994140625</v>
      </c>
    </row>
    <row r="624" spans="1:15" x14ac:dyDescent="0.25">
      <c r="A624">
        <v>623</v>
      </c>
      <c r="B624">
        <v>723</v>
      </c>
      <c r="C624">
        <v>726898.93090000004</v>
      </c>
      <c r="D624">
        <v>4890780.6100000003</v>
      </c>
      <c r="E624" t="s">
        <v>40</v>
      </c>
      <c r="F624">
        <v>225.19300000000001</v>
      </c>
      <c r="G624">
        <v>795</v>
      </c>
      <c r="H624" t="s">
        <v>38</v>
      </c>
      <c r="I624" t="s">
        <v>15</v>
      </c>
      <c r="J624" t="s">
        <v>41</v>
      </c>
      <c r="K624">
        <v>0</v>
      </c>
      <c r="L624">
        <v>225.10400390625</v>
      </c>
      <c r="M624">
        <v>225.16999816894531</v>
      </c>
      <c r="N624">
        <v>225.10400390625</v>
      </c>
      <c r="O624">
        <v>224.25599670410156</v>
      </c>
    </row>
    <row r="625" spans="1:15" x14ac:dyDescent="0.25">
      <c r="A625">
        <v>624</v>
      </c>
      <c r="B625">
        <v>724</v>
      </c>
      <c r="C625">
        <v>726900.36699999997</v>
      </c>
      <c r="D625">
        <v>4890772.2369999997</v>
      </c>
      <c r="E625" t="s">
        <v>40</v>
      </c>
      <c r="F625">
        <v>225.76320000000001</v>
      </c>
      <c r="G625">
        <v>796</v>
      </c>
      <c r="H625" t="s">
        <v>38</v>
      </c>
      <c r="I625" t="s">
        <v>15</v>
      </c>
      <c r="J625" t="s">
        <v>41</v>
      </c>
      <c r="K625">
        <v>0</v>
      </c>
      <c r="L625">
        <v>225.70799255371094</v>
      </c>
      <c r="M625">
        <v>225.83000183105469</v>
      </c>
      <c r="N625">
        <v>225.70799255371094</v>
      </c>
      <c r="O625">
        <v>225.11500549316406</v>
      </c>
    </row>
    <row r="626" spans="1:15" x14ac:dyDescent="0.25">
      <c r="A626">
        <v>625</v>
      </c>
      <c r="B626">
        <v>725</v>
      </c>
      <c r="C626">
        <v>726901.17960000003</v>
      </c>
      <c r="D626">
        <v>4890767.5559999999</v>
      </c>
      <c r="E626" t="s">
        <v>40</v>
      </c>
      <c r="F626">
        <v>226.04859999999999</v>
      </c>
      <c r="G626">
        <v>797</v>
      </c>
      <c r="H626" t="s">
        <v>38</v>
      </c>
      <c r="I626" t="s">
        <v>15</v>
      </c>
      <c r="J626" t="s">
        <v>41</v>
      </c>
      <c r="K626">
        <v>0</v>
      </c>
      <c r="L626">
        <v>226.08399963378906</v>
      </c>
      <c r="M626">
        <v>226.22999572753906</v>
      </c>
      <c r="N626">
        <v>226.08399963378906</v>
      </c>
      <c r="O626">
        <v>225.11500549316406</v>
      </c>
    </row>
    <row r="627" spans="1:15" x14ac:dyDescent="0.25">
      <c r="A627">
        <v>626</v>
      </c>
      <c r="B627">
        <v>726</v>
      </c>
      <c r="C627">
        <v>726901.92839999998</v>
      </c>
      <c r="D627">
        <v>4890762.4280000003</v>
      </c>
      <c r="E627" t="s">
        <v>40</v>
      </c>
      <c r="F627">
        <v>226.25399999999999</v>
      </c>
      <c r="G627">
        <v>798</v>
      </c>
      <c r="H627" t="s">
        <v>38</v>
      </c>
      <c r="I627" t="s">
        <v>15</v>
      </c>
      <c r="J627" t="s">
        <v>41</v>
      </c>
      <c r="K627">
        <v>0</v>
      </c>
      <c r="L627">
        <v>226.23300170898437</v>
      </c>
      <c r="M627">
        <v>226.1300048828125</v>
      </c>
      <c r="N627">
        <v>226.23300170898437</v>
      </c>
      <c r="O627">
        <v>225.65199279785156</v>
      </c>
    </row>
    <row r="628" spans="1:15" x14ac:dyDescent="0.25">
      <c r="A628">
        <v>627</v>
      </c>
      <c r="B628">
        <v>727</v>
      </c>
      <c r="C628">
        <v>726905.41110000003</v>
      </c>
      <c r="D628">
        <v>4890754.0980000002</v>
      </c>
      <c r="E628" t="s">
        <v>40</v>
      </c>
      <c r="F628">
        <v>226.536</v>
      </c>
      <c r="G628">
        <v>799</v>
      </c>
      <c r="H628" t="s">
        <v>38</v>
      </c>
      <c r="I628" t="s">
        <v>15</v>
      </c>
      <c r="J628" t="s">
        <v>41</v>
      </c>
      <c r="K628">
        <v>0</v>
      </c>
      <c r="L628">
        <v>226.48699951171875</v>
      </c>
      <c r="M628">
        <v>226.52999877929687</v>
      </c>
      <c r="N628">
        <v>226.48699951171875</v>
      </c>
      <c r="O628">
        <v>226.06599426269531</v>
      </c>
    </row>
    <row r="629" spans="1:15" x14ac:dyDescent="0.25">
      <c r="A629">
        <v>628</v>
      </c>
      <c r="B629">
        <v>728</v>
      </c>
      <c r="C629">
        <v>726905.40460000001</v>
      </c>
      <c r="D629">
        <v>4890754.108</v>
      </c>
      <c r="E629" t="s">
        <v>40</v>
      </c>
      <c r="F629">
        <v>226.53299999999999</v>
      </c>
      <c r="G629">
        <v>800</v>
      </c>
      <c r="H629" t="s">
        <v>38</v>
      </c>
      <c r="I629" t="s">
        <v>15</v>
      </c>
      <c r="J629" t="s">
        <v>41</v>
      </c>
      <c r="K629">
        <v>0</v>
      </c>
      <c r="L629">
        <v>226.48699951171875</v>
      </c>
      <c r="M629">
        <v>226.52999877929687</v>
      </c>
      <c r="N629">
        <v>226.48699951171875</v>
      </c>
      <c r="O629">
        <v>226.06599426269531</v>
      </c>
    </row>
    <row r="630" spans="1:15" x14ac:dyDescent="0.25">
      <c r="A630">
        <v>629</v>
      </c>
      <c r="B630">
        <v>735</v>
      </c>
      <c r="C630">
        <v>726530.34589999996</v>
      </c>
      <c r="D630">
        <v>4890758.5839999998</v>
      </c>
      <c r="E630" t="s">
        <v>42</v>
      </c>
      <c r="F630">
        <v>197.09370000000001</v>
      </c>
      <c r="G630">
        <v>806</v>
      </c>
      <c r="H630" t="s">
        <v>38</v>
      </c>
      <c r="I630" t="s">
        <v>15</v>
      </c>
      <c r="J630" t="s">
        <v>43</v>
      </c>
      <c r="K630">
        <v>0</v>
      </c>
      <c r="L630">
        <v>197.16299438476562</v>
      </c>
      <c r="M630">
        <v>197.38999938964844</v>
      </c>
      <c r="N630">
        <v>197.16299438476562</v>
      </c>
      <c r="O630">
        <v>196.98699951171875</v>
      </c>
    </row>
    <row r="631" spans="1:15" x14ac:dyDescent="0.25">
      <c r="A631">
        <v>630</v>
      </c>
      <c r="B631">
        <v>736</v>
      </c>
      <c r="C631">
        <v>726529.58140000002</v>
      </c>
      <c r="D631">
        <v>4890763.7869999995</v>
      </c>
      <c r="E631" t="s">
        <v>42</v>
      </c>
      <c r="F631">
        <v>196.84649999999999</v>
      </c>
      <c r="G631">
        <v>807</v>
      </c>
      <c r="H631" t="s">
        <v>38</v>
      </c>
      <c r="I631" t="s">
        <v>15</v>
      </c>
      <c r="J631" t="s">
        <v>43</v>
      </c>
      <c r="K631">
        <v>0</v>
      </c>
      <c r="L631">
        <v>196.96499633789062</v>
      </c>
      <c r="M631">
        <v>196.78999328613281</v>
      </c>
      <c r="N631">
        <v>196.96499633789062</v>
      </c>
      <c r="O631">
        <v>196.9010009765625</v>
      </c>
    </row>
    <row r="632" spans="1:15" x14ac:dyDescent="0.25">
      <c r="A632">
        <v>631</v>
      </c>
      <c r="B632">
        <v>737</v>
      </c>
      <c r="C632">
        <v>726529.00490000006</v>
      </c>
      <c r="D632">
        <v>4890768.7110000001</v>
      </c>
      <c r="E632" t="s">
        <v>42</v>
      </c>
      <c r="F632">
        <v>196.59100000000001</v>
      </c>
      <c r="G632">
        <v>808</v>
      </c>
      <c r="H632" t="s">
        <v>38</v>
      </c>
      <c r="I632" t="s">
        <v>15</v>
      </c>
      <c r="J632" t="s">
        <v>43</v>
      </c>
      <c r="K632">
        <v>0</v>
      </c>
      <c r="L632">
        <v>196.66999816894531</v>
      </c>
      <c r="M632">
        <v>196.63999938964844</v>
      </c>
      <c r="N632">
        <v>196.66999816894531</v>
      </c>
      <c r="O632">
        <v>196.78199768066406</v>
      </c>
    </row>
    <row r="633" spans="1:15" x14ac:dyDescent="0.25">
      <c r="A633">
        <v>632</v>
      </c>
      <c r="B633">
        <v>738</v>
      </c>
      <c r="C633">
        <v>726528.09310000006</v>
      </c>
      <c r="D633">
        <v>4890773.9730000002</v>
      </c>
      <c r="E633" t="s">
        <v>42</v>
      </c>
      <c r="F633">
        <v>196.4426</v>
      </c>
      <c r="G633">
        <v>809</v>
      </c>
      <c r="H633" t="s">
        <v>38</v>
      </c>
      <c r="I633" t="s">
        <v>15</v>
      </c>
      <c r="J633" t="s">
        <v>43</v>
      </c>
      <c r="K633">
        <v>0</v>
      </c>
      <c r="L633">
        <v>196.71099853515625</v>
      </c>
      <c r="M633">
        <v>196.77000427246094</v>
      </c>
      <c r="N633">
        <v>196.71099853515625</v>
      </c>
      <c r="O633">
        <v>196.6510009765625</v>
      </c>
    </row>
    <row r="634" spans="1:15" x14ac:dyDescent="0.25">
      <c r="A634">
        <v>633</v>
      </c>
      <c r="B634">
        <v>739</v>
      </c>
      <c r="C634">
        <v>726527.54410000006</v>
      </c>
      <c r="D634">
        <v>4890778.8150000004</v>
      </c>
      <c r="E634" t="s">
        <v>42</v>
      </c>
      <c r="F634">
        <v>196.2783</v>
      </c>
      <c r="G634">
        <v>810</v>
      </c>
      <c r="H634" t="s">
        <v>38</v>
      </c>
      <c r="I634" t="s">
        <v>15</v>
      </c>
      <c r="J634" t="s">
        <v>43</v>
      </c>
      <c r="K634">
        <v>0</v>
      </c>
      <c r="L634">
        <v>196.20599365234375</v>
      </c>
      <c r="M634">
        <v>196.35000610351562</v>
      </c>
      <c r="N634">
        <v>196.20599365234375</v>
      </c>
      <c r="O634">
        <v>196.51199340820312</v>
      </c>
    </row>
    <row r="635" spans="1:15" x14ac:dyDescent="0.25">
      <c r="A635">
        <v>634</v>
      </c>
      <c r="B635">
        <v>740</v>
      </c>
      <c r="C635">
        <v>726527.10190000001</v>
      </c>
      <c r="D635">
        <v>4890783.6679999996</v>
      </c>
      <c r="E635" t="s">
        <v>42</v>
      </c>
      <c r="F635">
        <v>196.0557</v>
      </c>
      <c r="G635">
        <v>811</v>
      </c>
      <c r="H635" t="s">
        <v>38</v>
      </c>
      <c r="I635" t="s">
        <v>15</v>
      </c>
      <c r="J635" t="s">
        <v>43</v>
      </c>
      <c r="K635">
        <v>0</v>
      </c>
      <c r="L635">
        <v>196.27900695800781</v>
      </c>
      <c r="M635">
        <v>196.17999267578125</v>
      </c>
      <c r="N635">
        <v>196.35699462890625</v>
      </c>
      <c r="O635">
        <v>196.51400756835937</v>
      </c>
    </row>
    <row r="636" spans="1:15" x14ac:dyDescent="0.25">
      <c r="A636">
        <v>635</v>
      </c>
      <c r="B636">
        <v>741</v>
      </c>
      <c r="C636">
        <v>726526.70059999998</v>
      </c>
      <c r="D636">
        <v>4890788.2240000004</v>
      </c>
      <c r="E636" t="s">
        <v>42</v>
      </c>
      <c r="F636">
        <v>196.0111</v>
      </c>
      <c r="G636">
        <v>812</v>
      </c>
      <c r="H636" t="s">
        <v>38</v>
      </c>
      <c r="I636" t="s">
        <v>15</v>
      </c>
      <c r="J636" t="s">
        <v>43</v>
      </c>
      <c r="K636">
        <v>0</v>
      </c>
      <c r="L636">
        <v>196.06500244140625</v>
      </c>
      <c r="M636">
        <v>200.33000183105469</v>
      </c>
      <c r="N636">
        <v>198.11300659179687</v>
      </c>
      <c r="O636">
        <v>196.34300231933594</v>
      </c>
    </row>
    <row r="637" spans="1:15" x14ac:dyDescent="0.25">
      <c r="A637">
        <v>636</v>
      </c>
      <c r="B637">
        <v>742</v>
      </c>
      <c r="C637">
        <v>726525.73149999999</v>
      </c>
      <c r="D637">
        <v>4890793.1100000003</v>
      </c>
      <c r="E637" t="s">
        <v>42</v>
      </c>
      <c r="F637">
        <v>196.12610000000001</v>
      </c>
      <c r="G637">
        <v>813</v>
      </c>
      <c r="H637" t="s">
        <v>38</v>
      </c>
      <c r="I637" t="s">
        <v>15</v>
      </c>
      <c r="J637" t="s">
        <v>43</v>
      </c>
      <c r="K637">
        <v>0</v>
      </c>
      <c r="L637">
        <v>196.25300598144531</v>
      </c>
      <c r="M637">
        <v>201.24000549316406</v>
      </c>
      <c r="N637">
        <v>202.05299377441406</v>
      </c>
      <c r="O637">
        <v>196.17300415039062</v>
      </c>
    </row>
    <row r="638" spans="1:15" x14ac:dyDescent="0.25">
      <c r="A638">
        <v>637</v>
      </c>
      <c r="B638">
        <v>743</v>
      </c>
      <c r="C638">
        <v>726523.51289999997</v>
      </c>
      <c r="D638">
        <v>4890800</v>
      </c>
      <c r="E638" t="s">
        <v>42</v>
      </c>
      <c r="F638">
        <v>196.35830000000001</v>
      </c>
      <c r="G638">
        <v>814</v>
      </c>
      <c r="H638" t="s">
        <v>38</v>
      </c>
      <c r="I638" t="s">
        <v>15</v>
      </c>
      <c r="J638" t="s">
        <v>43</v>
      </c>
      <c r="K638">
        <v>0</v>
      </c>
      <c r="L638">
        <v>196.2760009765625</v>
      </c>
      <c r="M638">
        <v>197.02999877929687</v>
      </c>
      <c r="N638">
        <v>197.38699340820312</v>
      </c>
      <c r="O638">
        <v>196.01499938964844</v>
      </c>
    </row>
    <row r="639" spans="1:15" x14ac:dyDescent="0.25">
      <c r="A639">
        <v>638</v>
      </c>
      <c r="B639">
        <v>744</v>
      </c>
      <c r="C639">
        <v>726522.24410000001</v>
      </c>
      <c r="D639">
        <v>4890809.8710000003</v>
      </c>
      <c r="E639" t="s">
        <v>42</v>
      </c>
      <c r="F639">
        <v>196.3605</v>
      </c>
      <c r="G639">
        <v>815</v>
      </c>
      <c r="H639" t="s">
        <v>38</v>
      </c>
      <c r="I639" t="s">
        <v>15</v>
      </c>
      <c r="J639" t="s">
        <v>43</v>
      </c>
      <c r="K639">
        <v>0</v>
      </c>
      <c r="L639">
        <v>196.14300537109375</v>
      </c>
      <c r="M639">
        <v>196.60000610351562</v>
      </c>
      <c r="N639">
        <v>197.06500244140625</v>
      </c>
      <c r="O639">
        <v>195.93899536132812</v>
      </c>
    </row>
    <row r="640" spans="1:15" x14ac:dyDescent="0.25">
      <c r="A640">
        <v>639</v>
      </c>
      <c r="B640">
        <v>745</v>
      </c>
      <c r="C640">
        <v>726521.91390000004</v>
      </c>
      <c r="D640">
        <v>4890817.7450000001</v>
      </c>
      <c r="E640" t="s">
        <v>42</v>
      </c>
      <c r="F640">
        <v>196.41040000000001</v>
      </c>
      <c r="G640">
        <v>816</v>
      </c>
      <c r="H640" t="s">
        <v>38</v>
      </c>
      <c r="I640" t="s">
        <v>15</v>
      </c>
      <c r="J640" t="s">
        <v>43</v>
      </c>
      <c r="K640">
        <v>0</v>
      </c>
      <c r="L640">
        <v>196.15800476074219</v>
      </c>
      <c r="M640">
        <v>196.83000183105469</v>
      </c>
      <c r="N640">
        <v>197.13800048828125</v>
      </c>
      <c r="O640">
        <v>195.69000244140625</v>
      </c>
    </row>
    <row r="641" spans="1:15" x14ac:dyDescent="0.25">
      <c r="A641">
        <v>640</v>
      </c>
      <c r="B641">
        <v>746</v>
      </c>
      <c r="C641">
        <v>726521.63549999997</v>
      </c>
      <c r="D641">
        <v>4890821.7819999997</v>
      </c>
      <c r="E641" t="s">
        <v>42</v>
      </c>
      <c r="F641">
        <v>196.41919999999999</v>
      </c>
      <c r="G641">
        <v>817</v>
      </c>
      <c r="H641" t="s">
        <v>38</v>
      </c>
      <c r="I641" t="s">
        <v>15</v>
      </c>
      <c r="J641" t="s">
        <v>43</v>
      </c>
      <c r="K641">
        <v>0</v>
      </c>
      <c r="L641">
        <v>195.9219970703125</v>
      </c>
      <c r="M641">
        <v>201.08000183105469</v>
      </c>
      <c r="N641">
        <v>199.3179931640625</v>
      </c>
      <c r="O641">
        <v>195.69000244140625</v>
      </c>
    </row>
    <row r="642" spans="1:15" x14ac:dyDescent="0.25">
      <c r="A642">
        <v>641</v>
      </c>
      <c r="B642">
        <v>747</v>
      </c>
      <c r="C642">
        <v>726520.8101</v>
      </c>
      <c r="D642">
        <v>4890835.72</v>
      </c>
      <c r="E642" t="s">
        <v>42</v>
      </c>
      <c r="F642">
        <v>195.31630000000001</v>
      </c>
      <c r="G642">
        <v>818</v>
      </c>
      <c r="H642" t="s">
        <v>38</v>
      </c>
      <c r="I642" t="s">
        <v>15</v>
      </c>
      <c r="J642" t="s">
        <v>43</v>
      </c>
      <c r="K642">
        <v>0</v>
      </c>
      <c r="L642">
        <v>195.64799499511719</v>
      </c>
      <c r="M642">
        <v>195.57000732421875</v>
      </c>
      <c r="N642">
        <v>195.64799499511719</v>
      </c>
      <c r="O642">
        <v>195.22799682617187</v>
      </c>
    </row>
    <row r="643" spans="1:15" x14ac:dyDescent="0.25">
      <c r="A643">
        <v>642</v>
      </c>
      <c r="B643">
        <v>748</v>
      </c>
      <c r="C643">
        <v>726520.75419999997</v>
      </c>
      <c r="D643">
        <v>4890841.6619999995</v>
      </c>
      <c r="E643" t="s">
        <v>42</v>
      </c>
      <c r="F643">
        <v>195.26220000000001</v>
      </c>
      <c r="G643">
        <v>819</v>
      </c>
      <c r="H643" t="s">
        <v>38</v>
      </c>
      <c r="I643" t="s">
        <v>15</v>
      </c>
      <c r="J643" t="s">
        <v>43</v>
      </c>
      <c r="K643">
        <v>0</v>
      </c>
      <c r="L643">
        <v>195.21400451660156</v>
      </c>
      <c r="M643">
        <v>195.1199951171875</v>
      </c>
      <c r="N643">
        <v>195.24899291992187</v>
      </c>
      <c r="O643">
        <v>195.08999633789063</v>
      </c>
    </row>
    <row r="644" spans="1:15" x14ac:dyDescent="0.25">
      <c r="A644">
        <v>643</v>
      </c>
      <c r="B644">
        <v>749</v>
      </c>
      <c r="C644">
        <v>726519.85820000002</v>
      </c>
      <c r="D644">
        <v>4890846.5429999996</v>
      </c>
      <c r="E644" t="s">
        <v>42</v>
      </c>
      <c r="F644">
        <v>195.03880000000001</v>
      </c>
      <c r="G644">
        <v>820</v>
      </c>
      <c r="H644" t="s">
        <v>38</v>
      </c>
      <c r="I644" t="s">
        <v>15</v>
      </c>
      <c r="J644" t="s">
        <v>43</v>
      </c>
      <c r="K644">
        <v>0</v>
      </c>
      <c r="L644">
        <v>195.20799255371094</v>
      </c>
      <c r="M644">
        <v>195.19000244140625</v>
      </c>
      <c r="N644">
        <v>195.21499633789062</v>
      </c>
      <c r="O644">
        <v>194.78199768066406</v>
      </c>
    </row>
    <row r="645" spans="1:15" x14ac:dyDescent="0.25">
      <c r="A645">
        <v>644</v>
      </c>
      <c r="B645">
        <v>750</v>
      </c>
      <c r="C645">
        <v>726519.05279999995</v>
      </c>
      <c r="D645">
        <v>4890851.5729999999</v>
      </c>
      <c r="E645" t="s">
        <v>42</v>
      </c>
      <c r="F645">
        <v>194.97569999999999</v>
      </c>
      <c r="G645">
        <v>821</v>
      </c>
      <c r="H645" t="s">
        <v>38</v>
      </c>
      <c r="I645" t="s">
        <v>15</v>
      </c>
      <c r="J645" t="s">
        <v>43</v>
      </c>
      <c r="K645">
        <v>0</v>
      </c>
      <c r="L645">
        <v>195.02200317382812</v>
      </c>
      <c r="M645">
        <v>195.03999328613281</v>
      </c>
      <c r="N645">
        <v>195.08099365234375</v>
      </c>
      <c r="O645">
        <v>194.54800415039062</v>
      </c>
    </row>
    <row r="646" spans="1:15" x14ac:dyDescent="0.25">
      <c r="A646">
        <v>645</v>
      </c>
      <c r="B646">
        <v>751</v>
      </c>
      <c r="C646">
        <v>726518.97869999998</v>
      </c>
      <c r="D646">
        <v>4890854.6380000003</v>
      </c>
      <c r="E646" t="s">
        <v>42</v>
      </c>
      <c r="F646">
        <v>194.9485</v>
      </c>
      <c r="G646">
        <v>822</v>
      </c>
      <c r="H646" t="s">
        <v>38</v>
      </c>
      <c r="I646" t="s">
        <v>15</v>
      </c>
      <c r="J646" t="s">
        <v>43</v>
      </c>
      <c r="K646">
        <v>0</v>
      </c>
      <c r="L646">
        <v>194.77999877929687</v>
      </c>
      <c r="M646">
        <v>195.80000305175781</v>
      </c>
      <c r="N646">
        <v>195.86399841308594</v>
      </c>
      <c r="O646">
        <v>194.34100341796875</v>
      </c>
    </row>
    <row r="647" spans="1:15" x14ac:dyDescent="0.25">
      <c r="A647">
        <v>646</v>
      </c>
      <c r="B647">
        <v>752</v>
      </c>
      <c r="C647">
        <v>726518.90859999997</v>
      </c>
      <c r="D647">
        <v>4890866.0159999998</v>
      </c>
      <c r="E647" t="s">
        <v>42</v>
      </c>
      <c r="F647">
        <v>194.815</v>
      </c>
      <c r="G647">
        <v>823</v>
      </c>
      <c r="H647" t="s">
        <v>38</v>
      </c>
      <c r="I647" t="s">
        <v>15</v>
      </c>
      <c r="J647" t="s">
        <v>43</v>
      </c>
      <c r="K647">
        <v>0</v>
      </c>
      <c r="L647">
        <v>194.43600463867187</v>
      </c>
      <c r="M647">
        <v>199.71000671386719</v>
      </c>
      <c r="N647">
        <v>200.17500305175781</v>
      </c>
      <c r="O647">
        <v>193.95799255371094</v>
      </c>
    </row>
    <row r="648" spans="1:15" x14ac:dyDescent="0.25">
      <c r="A648">
        <v>647</v>
      </c>
      <c r="B648">
        <v>753</v>
      </c>
      <c r="C648">
        <v>726518.77410000004</v>
      </c>
      <c r="D648">
        <v>4890871.0130000003</v>
      </c>
      <c r="E648" t="s">
        <v>42</v>
      </c>
      <c r="F648">
        <v>194.65899999999999</v>
      </c>
      <c r="G648">
        <v>824</v>
      </c>
      <c r="H648" t="s">
        <v>38</v>
      </c>
      <c r="I648" t="s">
        <v>15</v>
      </c>
      <c r="J648" t="s">
        <v>43</v>
      </c>
      <c r="K648">
        <v>0</v>
      </c>
      <c r="L648">
        <v>194.27799987792969</v>
      </c>
      <c r="M648">
        <v>203.83999633789062</v>
      </c>
      <c r="N648">
        <v>202.89500427246094</v>
      </c>
      <c r="O648">
        <v>193.77299499511719</v>
      </c>
    </row>
    <row r="649" spans="1:15" x14ac:dyDescent="0.25">
      <c r="A649">
        <v>648</v>
      </c>
      <c r="B649">
        <v>754</v>
      </c>
      <c r="C649">
        <v>726517.43960000004</v>
      </c>
      <c r="D649">
        <v>4890875.949</v>
      </c>
      <c r="E649" t="s">
        <v>42</v>
      </c>
      <c r="F649">
        <v>193.7901</v>
      </c>
      <c r="G649">
        <v>825</v>
      </c>
      <c r="H649" t="s">
        <v>38</v>
      </c>
      <c r="I649" t="s">
        <v>15</v>
      </c>
      <c r="J649" t="s">
        <v>43</v>
      </c>
      <c r="K649">
        <v>0</v>
      </c>
      <c r="L649">
        <v>194.07899475097656</v>
      </c>
      <c r="M649">
        <v>195.63999938964844</v>
      </c>
      <c r="N649">
        <v>196.63099670410156</v>
      </c>
      <c r="O649">
        <v>193.62699890136719</v>
      </c>
    </row>
    <row r="650" spans="1:15" x14ac:dyDescent="0.25">
      <c r="A650">
        <v>649</v>
      </c>
      <c r="B650">
        <v>755</v>
      </c>
      <c r="C650">
        <v>726517.63009999995</v>
      </c>
      <c r="D650">
        <v>4890879.6629999997</v>
      </c>
      <c r="E650" t="s">
        <v>42</v>
      </c>
      <c r="F650">
        <v>193.54339999999999</v>
      </c>
      <c r="G650">
        <v>826</v>
      </c>
      <c r="H650" t="s">
        <v>38</v>
      </c>
      <c r="I650" t="s">
        <v>15</v>
      </c>
      <c r="J650" t="s">
        <v>43</v>
      </c>
      <c r="K650">
        <v>0</v>
      </c>
      <c r="L650">
        <v>193.75100708007812</v>
      </c>
      <c r="M650">
        <v>193.39999389648437</v>
      </c>
      <c r="N650">
        <v>194.01600646972656</v>
      </c>
      <c r="O650">
        <v>193.40699768066406</v>
      </c>
    </row>
    <row r="651" spans="1:15" x14ac:dyDescent="0.25">
      <c r="A651">
        <v>650</v>
      </c>
      <c r="B651">
        <v>764</v>
      </c>
      <c r="C651">
        <v>726431.4203</v>
      </c>
      <c r="D651">
        <v>4890618.9939999999</v>
      </c>
      <c r="E651" t="s">
        <v>44</v>
      </c>
      <c r="F651">
        <v>203.3092</v>
      </c>
      <c r="G651">
        <v>834</v>
      </c>
      <c r="H651" t="s">
        <v>38</v>
      </c>
      <c r="I651" t="s">
        <v>15</v>
      </c>
      <c r="J651" t="s">
        <v>45</v>
      </c>
      <c r="K651">
        <v>0</v>
      </c>
      <c r="L651">
        <v>203.19999694824219</v>
      </c>
      <c r="M651">
        <v>0</v>
      </c>
      <c r="N651">
        <v>203.19999694824219</v>
      </c>
      <c r="O651">
        <v>203.18400573730469</v>
      </c>
    </row>
    <row r="652" spans="1:15" x14ac:dyDescent="0.25">
      <c r="A652">
        <v>651</v>
      </c>
      <c r="B652">
        <v>765</v>
      </c>
      <c r="C652">
        <v>726433.50439999998</v>
      </c>
      <c r="D652">
        <v>4890610.0180000002</v>
      </c>
      <c r="E652" t="s">
        <v>32</v>
      </c>
      <c r="F652">
        <v>203.6156</v>
      </c>
      <c r="G652">
        <v>835</v>
      </c>
      <c r="H652" t="s">
        <v>38</v>
      </c>
      <c r="I652" t="s">
        <v>15</v>
      </c>
      <c r="J652" t="s">
        <v>45</v>
      </c>
      <c r="K652">
        <v>0</v>
      </c>
      <c r="L652">
        <v>203.30999755859375</v>
      </c>
      <c r="M652">
        <v>204.27999877929687</v>
      </c>
      <c r="N652">
        <v>203.74600219726562</v>
      </c>
      <c r="O652">
        <v>203.31500244140625</v>
      </c>
    </row>
    <row r="653" spans="1:15" x14ac:dyDescent="0.25">
      <c r="A653">
        <v>652</v>
      </c>
      <c r="B653">
        <v>766</v>
      </c>
      <c r="C653">
        <v>726437.41940000001</v>
      </c>
      <c r="D653">
        <v>4890604.1279999996</v>
      </c>
      <c r="E653" t="s">
        <v>32</v>
      </c>
      <c r="F653">
        <v>203.48859999999999</v>
      </c>
      <c r="G653">
        <v>836</v>
      </c>
      <c r="H653" t="s">
        <v>38</v>
      </c>
      <c r="I653" t="s">
        <v>15</v>
      </c>
      <c r="J653" t="s">
        <v>45</v>
      </c>
      <c r="K653">
        <v>0</v>
      </c>
      <c r="L653">
        <v>202.98500061035156</v>
      </c>
      <c r="M653">
        <v>203.1300048828125</v>
      </c>
      <c r="N653">
        <v>202.98500061035156</v>
      </c>
      <c r="O653">
        <v>203.48399353027344</v>
      </c>
    </row>
    <row r="654" spans="1:15" x14ac:dyDescent="0.25">
      <c r="A654">
        <v>653</v>
      </c>
      <c r="B654">
        <v>767</v>
      </c>
      <c r="C654">
        <v>726440.59609999997</v>
      </c>
      <c r="D654">
        <v>4890598.2970000003</v>
      </c>
      <c r="E654" t="s">
        <v>32</v>
      </c>
      <c r="F654">
        <v>203.5104</v>
      </c>
      <c r="G654">
        <v>837</v>
      </c>
      <c r="H654" t="s">
        <v>38</v>
      </c>
      <c r="I654" t="s">
        <v>15</v>
      </c>
      <c r="J654" t="s">
        <v>45</v>
      </c>
      <c r="K654">
        <v>0</v>
      </c>
      <c r="L654">
        <v>203.32200622558594</v>
      </c>
      <c r="M654">
        <v>203.49000549316406</v>
      </c>
      <c r="N654">
        <v>203.38900756835937</v>
      </c>
      <c r="O654">
        <v>203.39300537109375</v>
      </c>
    </row>
    <row r="655" spans="1:15" x14ac:dyDescent="0.25">
      <c r="A655">
        <v>654</v>
      </c>
      <c r="B655">
        <v>768</v>
      </c>
      <c r="C655">
        <v>726443.02659999998</v>
      </c>
      <c r="D655">
        <v>4890591.7609999999</v>
      </c>
      <c r="E655" t="s">
        <v>32</v>
      </c>
      <c r="F655">
        <v>203.839</v>
      </c>
      <c r="G655">
        <v>838</v>
      </c>
      <c r="H655" t="s">
        <v>38</v>
      </c>
      <c r="I655" t="s">
        <v>15</v>
      </c>
      <c r="J655" t="s">
        <v>45</v>
      </c>
      <c r="K655">
        <v>0</v>
      </c>
      <c r="L655">
        <v>203.35800170898437</v>
      </c>
      <c r="M655">
        <v>203.57000732421875</v>
      </c>
      <c r="N655">
        <v>203.53799438476562</v>
      </c>
      <c r="O655">
        <v>203.52099609375</v>
      </c>
    </row>
    <row r="656" spans="1:15" x14ac:dyDescent="0.25">
      <c r="A656">
        <v>655</v>
      </c>
      <c r="B656">
        <v>769</v>
      </c>
      <c r="C656">
        <v>726445.77930000005</v>
      </c>
      <c r="D656">
        <v>4890585.7949999999</v>
      </c>
      <c r="E656" t="s">
        <v>32</v>
      </c>
      <c r="F656">
        <v>203.61689999999999</v>
      </c>
      <c r="G656">
        <v>839</v>
      </c>
      <c r="H656" t="s">
        <v>38</v>
      </c>
      <c r="I656" t="s">
        <v>15</v>
      </c>
      <c r="J656" t="s">
        <v>45</v>
      </c>
      <c r="K656">
        <v>0</v>
      </c>
      <c r="L656">
        <v>203.33700561523437</v>
      </c>
      <c r="M656">
        <v>203.92999267578125</v>
      </c>
      <c r="N656">
        <v>203.82899475097656</v>
      </c>
      <c r="O656">
        <v>203.64700317382812</v>
      </c>
    </row>
    <row r="657" spans="1:15" x14ac:dyDescent="0.25">
      <c r="A657">
        <v>656</v>
      </c>
      <c r="B657">
        <v>770</v>
      </c>
      <c r="C657">
        <v>726446.04029999999</v>
      </c>
      <c r="D657">
        <v>4890582.1569999997</v>
      </c>
      <c r="E657" t="s">
        <v>32</v>
      </c>
      <c r="F657">
        <v>203.75049999999999</v>
      </c>
      <c r="G657">
        <v>840</v>
      </c>
      <c r="H657" t="s">
        <v>38</v>
      </c>
      <c r="I657" t="s">
        <v>15</v>
      </c>
      <c r="J657" t="s">
        <v>45</v>
      </c>
      <c r="K657">
        <v>0</v>
      </c>
      <c r="L657">
        <v>203.39799499511719</v>
      </c>
      <c r="M657">
        <v>203.69000244140625</v>
      </c>
      <c r="N657">
        <v>203.54299926757813</v>
      </c>
      <c r="O657">
        <v>203.76300048828125</v>
      </c>
    </row>
    <row r="658" spans="1:15" x14ac:dyDescent="0.25">
      <c r="A658">
        <v>657</v>
      </c>
      <c r="B658">
        <v>771</v>
      </c>
      <c r="C658">
        <v>726451.18429999996</v>
      </c>
      <c r="D658">
        <v>4890575.8859999999</v>
      </c>
      <c r="E658" t="s">
        <v>32</v>
      </c>
      <c r="F658">
        <v>203.80260000000001</v>
      </c>
      <c r="G658">
        <v>841</v>
      </c>
      <c r="H658" t="s">
        <v>38</v>
      </c>
      <c r="I658" t="s">
        <v>15</v>
      </c>
      <c r="J658" t="s">
        <v>45</v>
      </c>
      <c r="K658">
        <v>0</v>
      </c>
      <c r="L658">
        <v>203.8179931640625</v>
      </c>
      <c r="M658">
        <v>203.69999694824219</v>
      </c>
      <c r="N658">
        <v>203.8179931640625</v>
      </c>
      <c r="O658">
        <v>203.75799560546875</v>
      </c>
    </row>
    <row r="659" spans="1:15" x14ac:dyDescent="0.25">
      <c r="A659">
        <v>658</v>
      </c>
      <c r="B659">
        <v>772</v>
      </c>
      <c r="C659">
        <v>726454.55980000005</v>
      </c>
      <c r="D659">
        <v>4890567.5389999999</v>
      </c>
      <c r="E659" t="s">
        <v>32</v>
      </c>
      <c r="F659">
        <v>204.38720000000001</v>
      </c>
      <c r="G659">
        <v>842</v>
      </c>
      <c r="H659" t="s">
        <v>38</v>
      </c>
      <c r="I659" t="s">
        <v>15</v>
      </c>
      <c r="J659" t="s">
        <v>45</v>
      </c>
      <c r="K659">
        <v>0</v>
      </c>
      <c r="L659">
        <v>204.24899291992187</v>
      </c>
      <c r="M659">
        <v>204.49000549316406</v>
      </c>
      <c r="N659">
        <v>204.63400268554687</v>
      </c>
      <c r="O659">
        <v>203.85099792480469</v>
      </c>
    </row>
    <row r="660" spans="1:15" x14ac:dyDescent="0.25">
      <c r="A660">
        <v>659</v>
      </c>
      <c r="B660">
        <v>773</v>
      </c>
      <c r="C660">
        <v>726457.38470000005</v>
      </c>
      <c r="D660">
        <v>4890560.7630000003</v>
      </c>
      <c r="E660" t="s">
        <v>32</v>
      </c>
      <c r="F660">
        <v>204.66030000000001</v>
      </c>
      <c r="G660">
        <v>843</v>
      </c>
      <c r="H660" t="s">
        <v>38</v>
      </c>
      <c r="I660" t="s">
        <v>15</v>
      </c>
      <c r="J660" t="s">
        <v>45</v>
      </c>
      <c r="K660">
        <v>0</v>
      </c>
      <c r="L660">
        <v>204.55099487304687</v>
      </c>
      <c r="M660">
        <v>204.8800048828125</v>
      </c>
      <c r="N660">
        <v>204.70100402832031</v>
      </c>
      <c r="O660">
        <v>204.43099975585937</v>
      </c>
    </row>
    <row r="661" spans="1:15" x14ac:dyDescent="0.25">
      <c r="A661">
        <v>660</v>
      </c>
      <c r="B661">
        <v>774</v>
      </c>
      <c r="C661">
        <v>726674.46</v>
      </c>
      <c r="D661">
        <v>4890204.057</v>
      </c>
      <c r="E661" t="s">
        <v>46</v>
      </c>
      <c r="F661">
        <v>230.89420000000001</v>
      </c>
      <c r="G661">
        <v>844</v>
      </c>
      <c r="H661" t="s">
        <v>38</v>
      </c>
      <c r="I661" t="s">
        <v>15</v>
      </c>
      <c r="J661" t="s">
        <v>47</v>
      </c>
      <c r="K661">
        <v>0</v>
      </c>
      <c r="L661">
        <v>231.13299560546875</v>
      </c>
      <c r="M661">
        <v>231.42999267578125</v>
      </c>
      <c r="N661">
        <v>231.13299560546875</v>
      </c>
      <c r="O661">
        <v>231.10200500488281</v>
      </c>
    </row>
    <row r="662" spans="1:15" x14ac:dyDescent="0.25">
      <c r="A662">
        <v>661</v>
      </c>
      <c r="B662">
        <v>775</v>
      </c>
      <c r="C662">
        <v>726678.2328</v>
      </c>
      <c r="D662">
        <v>4890200.6940000001</v>
      </c>
      <c r="E662" t="s">
        <v>46</v>
      </c>
      <c r="F662">
        <v>230.9325</v>
      </c>
      <c r="G662">
        <v>845</v>
      </c>
      <c r="H662" t="s">
        <v>38</v>
      </c>
      <c r="I662" t="s">
        <v>15</v>
      </c>
      <c r="J662" t="s">
        <v>47</v>
      </c>
      <c r="K662">
        <v>0</v>
      </c>
      <c r="L662">
        <v>230.90400695800781</v>
      </c>
      <c r="M662">
        <v>230.8699951171875</v>
      </c>
      <c r="N662">
        <v>230.90400695800781</v>
      </c>
      <c r="O662">
        <v>231.1820068359375</v>
      </c>
    </row>
    <row r="663" spans="1:15" x14ac:dyDescent="0.25">
      <c r="A663">
        <v>662</v>
      </c>
      <c r="B663">
        <v>776</v>
      </c>
      <c r="C663">
        <v>726681.47010000004</v>
      </c>
      <c r="D663">
        <v>4890197.7929999996</v>
      </c>
      <c r="E663" t="s">
        <v>46</v>
      </c>
      <c r="F663">
        <v>231.11689999999999</v>
      </c>
      <c r="G663">
        <v>846</v>
      </c>
      <c r="H663" t="s">
        <v>38</v>
      </c>
      <c r="I663" t="s">
        <v>15</v>
      </c>
      <c r="J663" t="s">
        <v>47</v>
      </c>
      <c r="K663">
        <v>0</v>
      </c>
      <c r="L663">
        <v>231.2030029296875</v>
      </c>
      <c r="M663">
        <v>231.05000305175781</v>
      </c>
      <c r="N663">
        <v>231.2030029296875</v>
      </c>
      <c r="O663">
        <v>231.1820068359375</v>
      </c>
    </row>
    <row r="664" spans="1:15" x14ac:dyDescent="0.25">
      <c r="A664">
        <v>663</v>
      </c>
      <c r="B664">
        <v>777</v>
      </c>
      <c r="C664">
        <v>726687.59539999999</v>
      </c>
      <c r="D664">
        <v>4890194.8609999996</v>
      </c>
      <c r="E664" t="s">
        <v>46</v>
      </c>
      <c r="F664">
        <v>231.33519999999999</v>
      </c>
      <c r="G664">
        <v>847</v>
      </c>
      <c r="H664" t="s">
        <v>38</v>
      </c>
      <c r="I664" t="s">
        <v>15</v>
      </c>
      <c r="J664" t="s">
        <v>47</v>
      </c>
      <c r="K664">
        <v>0</v>
      </c>
      <c r="L664">
        <v>231.37100219726562</v>
      </c>
      <c r="M664">
        <v>231.25999450683594</v>
      </c>
      <c r="N664">
        <v>231.37100219726562</v>
      </c>
      <c r="O664">
        <v>231.625</v>
      </c>
    </row>
    <row r="665" spans="1:15" x14ac:dyDescent="0.25">
      <c r="A665">
        <v>664</v>
      </c>
      <c r="B665">
        <v>778</v>
      </c>
      <c r="C665">
        <v>726692.80839999998</v>
      </c>
      <c r="D665">
        <v>4890192.3250000002</v>
      </c>
      <c r="E665" t="s">
        <v>46</v>
      </c>
      <c r="F665">
        <v>231.66079999999999</v>
      </c>
      <c r="G665">
        <v>848</v>
      </c>
      <c r="H665" t="s">
        <v>38</v>
      </c>
      <c r="I665" t="s">
        <v>15</v>
      </c>
      <c r="J665" t="s">
        <v>47</v>
      </c>
      <c r="K665">
        <v>0</v>
      </c>
      <c r="L665">
        <v>231.73599243164062</v>
      </c>
      <c r="M665">
        <v>231.69999694824219</v>
      </c>
      <c r="N665">
        <v>231.73599243164062</v>
      </c>
      <c r="O665">
        <v>231.95899963378906</v>
      </c>
    </row>
    <row r="666" spans="1:15" x14ac:dyDescent="0.25">
      <c r="A666">
        <v>665</v>
      </c>
      <c r="B666">
        <v>779</v>
      </c>
      <c r="C666">
        <v>726697.14619999996</v>
      </c>
      <c r="D666">
        <v>4890188.0729999999</v>
      </c>
      <c r="E666" t="s">
        <v>46</v>
      </c>
      <c r="F666">
        <v>232.04900000000001</v>
      </c>
      <c r="G666">
        <v>849</v>
      </c>
      <c r="H666" t="s">
        <v>38</v>
      </c>
      <c r="I666" t="s">
        <v>15</v>
      </c>
      <c r="J666" t="s">
        <v>47</v>
      </c>
      <c r="K666">
        <v>0</v>
      </c>
      <c r="L666">
        <v>232.02900695800781</v>
      </c>
      <c r="M666">
        <v>232.19999694824219</v>
      </c>
      <c r="N666">
        <v>232.02900695800781</v>
      </c>
      <c r="O666">
        <v>231.95899963378906</v>
      </c>
    </row>
    <row r="667" spans="1:15" x14ac:dyDescent="0.25">
      <c r="A667">
        <v>666</v>
      </c>
      <c r="B667">
        <v>780</v>
      </c>
      <c r="C667">
        <v>726703.44680000003</v>
      </c>
      <c r="D667">
        <v>4890185.6789999995</v>
      </c>
      <c r="E667" t="s">
        <v>46</v>
      </c>
      <c r="F667">
        <v>232.60849999999999</v>
      </c>
      <c r="G667">
        <v>850</v>
      </c>
      <c r="H667" t="s">
        <v>38</v>
      </c>
      <c r="I667" t="s">
        <v>15</v>
      </c>
      <c r="J667" t="s">
        <v>47</v>
      </c>
      <c r="K667">
        <v>0</v>
      </c>
      <c r="L667">
        <v>232.63600158691406</v>
      </c>
      <c r="M667">
        <v>232.71000671386719</v>
      </c>
      <c r="N667">
        <v>232.63600158691406</v>
      </c>
      <c r="O667">
        <v>232.63699340820312</v>
      </c>
    </row>
    <row r="668" spans="1:15" x14ac:dyDescent="0.25">
      <c r="A668">
        <v>667</v>
      </c>
      <c r="B668">
        <v>781</v>
      </c>
      <c r="C668">
        <v>726709.7892</v>
      </c>
      <c r="D668">
        <v>4890178.8990000002</v>
      </c>
      <c r="E668" t="s">
        <v>46</v>
      </c>
      <c r="F668">
        <v>233.09790000000001</v>
      </c>
      <c r="G668">
        <v>851</v>
      </c>
      <c r="H668" t="s">
        <v>38</v>
      </c>
      <c r="I668" t="s">
        <v>15</v>
      </c>
      <c r="J668" t="s">
        <v>47</v>
      </c>
      <c r="K668">
        <v>0</v>
      </c>
      <c r="L668">
        <v>233.43299865722656</v>
      </c>
      <c r="M668">
        <v>233.28999328613281</v>
      </c>
      <c r="N668">
        <v>233.91400146484375</v>
      </c>
      <c r="O668">
        <v>233.09500122070312</v>
      </c>
    </row>
    <row r="669" spans="1:15" x14ac:dyDescent="0.25">
      <c r="A669">
        <v>668</v>
      </c>
      <c r="B669">
        <v>782</v>
      </c>
      <c r="C669">
        <v>726716.22010000004</v>
      </c>
      <c r="D669">
        <v>4890173.7470000004</v>
      </c>
      <c r="E669" t="s">
        <v>46</v>
      </c>
      <c r="F669">
        <v>233.5617</v>
      </c>
      <c r="G669">
        <v>852</v>
      </c>
      <c r="H669" t="s">
        <v>38</v>
      </c>
      <c r="I669" t="s">
        <v>15</v>
      </c>
      <c r="J669" t="s">
        <v>47</v>
      </c>
      <c r="K669">
        <v>0</v>
      </c>
      <c r="L669">
        <v>233.72999572753906</v>
      </c>
      <c r="M669">
        <v>233.8800048828125</v>
      </c>
      <c r="N669">
        <v>233.72999572753906</v>
      </c>
      <c r="O669">
        <v>233.50799560546875</v>
      </c>
    </row>
    <row r="670" spans="1:15" x14ac:dyDescent="0.25">
      <c r="A670">
        <v>669</v>
      </c>
      <c r="B670">
        <v>783</v>
      </c>
      <c r="C670">
        <v>726718.84860000003</v>
      </c>
      <c r="D670">
        <v>4890169.3150000004</v>
      </c>
      <c r="E670" t="s">
        <v>46</v>
      </c>
      <c r="F670">
        <v>233.79320000000001</v>
      </c>
      <c r="G670">
        <v>853</v>
      </c>
      <c r="H670" t="s">
        <v>38</v>
      </c>
      <c r="I670" t="s">
        <v>15</v>
      </c>
      <c r="J670" t="s">
        <v>47</v>
      </c>
      <c r="K670">
        <v>0</v>
      </c>
      <c r="L670">
        <v>233.81599426269531</v>
      </c>
      <c r="M670">
        <v>233.80999755859375</v>
      </c>
      <c r="N670">
        <v>233.81599426269531</v>
      </c>
      <c r="O670">
        <v>233.92399597167969</v>
      </c>
    </row>
    <row r="671" spans="1:15" x14ac:dyDescent="0.25">
      <c r="A671">
        <v>670</v>
      </c>
      <c r="B671">
        <v>784</v>
      </c>
      <c r="C671">
        <v>726723.78559999994</v>
      </c>
      <c r="D671">
        <v>4890165.8849999998</v>
      </c>
      <c r="E671" t="s">
        <v>46</v>
      </c>
      <c r="F671">
        <v>234.27780000000001</v>
      </c>
      <c r="G671">
        <v>854</v>
      </c>
      <c r="H671" t="s">
        <v>38</v>
      </c>
      <c r="I671" t="s">
        <v>15</v>
      </c>
      <c r="J671" t="s">
        <v>47</v>
      </c>
      <c r="K671">
        <v>0</v>
      </c>
      <c r="L671">
        <v>234.56900024414062</v>
      </c>
      <c r="M671">
        <v>234.32000732421875</v>
      </c>
      <c r="N671">
        <v>234.72700500488281</v>
      </c>
      <c r="O671">
        <v>234.37600708007812</v>
      </c>
    </row>
    <row r="672" spans="1:15" x14ac:dyDescent="0.25">
      <c r="A672">
        <v>671</v>
      </c>
      <c r="B672">
        <v>785</v>
      </c>
      <c r="C672">
        <v>726730.18220000004</v>
      </c>
      <c r="D672">
        <v>4890161.3859999999</v>
      </c>
      <c r="E672" t="s">
        <v>46</v>
      </c>
      <c r="F672">
        <v>234.95050000000001</v>
      </c>
      <c r="G672">
        <v>855</v>
      </c>
      <c r="H672" t="s">
        <v>38</v>
      </c>
      <c r="I672" t="s">
        <v>15</v>
      </c>
      <c r="J672" t="s">
        <v>47</v>
      </c>
      <c r="K672">
        <v>0</v>
      </c>
      <c r="L672">
        <v>235.15299987792969</v>
      </c>
      <c r="M672">
        <v>235.07000732421875</v>
      </c>
      <c r="N672">
        <v>235.15299987792969</v>
      </c>
      <c r="O672">
        <v>234.83500671386719</v>
      </c>
    </row>
    <row r="673" spans="1:15" x14ac:dyDescent="0.25">
      <c r="A673">
        <v>672</v>
      </c>
      <c r="B673">
        <v>786</v>
      </c>
      <c r="C673">
        <v>726733.98140000005</v>
      </c>
      <c r="D673">
        <v>4890158.51</v>
      </c>
      <c r="E673" t="s">
        <v>46</v>
      </c>
      <c r="F673">
        <v>235.30189999999999</v>
      </c>
      <c r="G673">
        <v>856</v>
      </c>
      <c r="H673" t="s">
        <v>38</v>
      </c>
      <c r="I673" t="s">
        <v>15</v>
      </c>
      <c r="J673" t="s">
        <v>47</v>
      </c>
      <c r="K673">
        <v>0</v>
      </c>
      <c r="L673">
        <v>235.25199890136719</v>
      </c>
      <c r="M673">
        <v>235</v>
      </c>
      <c r="N673">
        <v>235.25199890136719</v>
      </c>
      <c r="O673">
        <v>235.17300415039062</v>
      </c>
    </row>
    <row r="674" spans="1:15" x14ac:dyDescent="0.25">
      <c r="A674">
        <v>673</v>
      </c>
      <c r="B674">
        <v>787</v>
      </c>
      <c r="C674">
        <v>726738.03879999998</v>
      </c>
      <c r="D674">
        <v>4890155.2319999998</v>
      </c>
      <c r="E674" t="s">
        <v>46</v>
      </c>
      <c r="F674">
        <v>235.62430000000001</v>
      </c>
      <c r="G674">
        <v>857</v>
      </c>
      <c r="H674" t="s">
        <v>38</v>
      </c>
      <c r="I674" t="s">
        <v>15</v>
      </c>
      <c r="J674" t="s">
        <v>47</v>
      </c>
      <c r="K674">
        <v>0</v>
      </c>
      <c r="L674">
        <v>235.87600708007812</v>
      </c>
      <c r="M674">
        <v>235.91000366210937</v>
      </c>
      <c r="N674">
        <v>235.87600708007812</v>
      </c>
      <c r="O674">
        <v>235.56100463867187</v>
      </c>
    </row>
    <row r="675" spans="1:15" x14ac:dyDescent="0.25">
      <c r="A675">
        <v>674</v>
      </c>
      <c r="B675">
        <v>788</v>
      </c>
      <c r="C675">
        <v>726742.29639999999</v>
      </c>
      <c r="D675">
        <v>4890152.4079999998</v>
      </c>
      <c r="E675" t="s">
        <v>46</v>
      </c>
      <c r="F675">
        <v>236.0889</v>
      </c>
      <c r="G675">
        <v>858</v>
      </c>
      <c r="H675" t="s">
        <v>38</v>
      </c>
      <c r="I675" t="s">
        <v>15</v>
      </c>
      <c r="J675" t="s">
        <v>47</v>
      </c>
      <c r="K675">
        <v>0</v>
      </c>
      <c r="L675">
        <v>236.04899597167969</v>
      </c>
      <c r="M675">
        <v>236.02999877929687</v>
      </c>
      <c r="N675">
        <v>236.04899597167969</v>
      </c>
      <c r="O675">
        <v>235.58399963378906</v>
      </c>
    </row>
    <row r="676" spans="1:15" x14ac:dyDescent="0.25">
      <c r="A676">
        <v>675</v>
      </c>
      <c r="B676">
        <v>789</v>
      </c>
      <c r="C676">
        <v>726746.19810000004</v>
      </c>
      <c r="D676">
        <v>4890149.2220000001</v>
      </c>
      <c r="E676" t="s">
        <v>46</v>
      </c>
      <c r="F676">
        <v>236.5171</v>
      </c>
      <c r="G676">
        <v>859</v>
      </c>
      <c r="H676" t="s">
        <v>38</v>
      </c>
      <c r="I676" t="s">
        <v>15</v>
      </c>
      <c r="J676" t="s">
        <v>47</v>
      </c>
      <c r="K676">
        <v>0</v>
      </c>
      <c r="L676">
        <v>236.85400390625</v>
      </c>
      <c r="M676">
        <v>236.64999389648437</v>
      </c>
      <c r="N676">
        <v>236.85400390625</v>
      </c>
      <c r="O676">
        <v>235.9429931640625</v>
      </c>
    </row>
    <row r="677" spans="1:15" x14ac:dyDescent="0.25">
      <c r="A677">
        <v>676</v>
      </c>
      <c r="B677">
        <v>790</v>
      </c>
      <c r="C677">
        <v>726749.81969999999</v>
      </c>
      <c r="D677">
        <v>4890146.5820000004</v>
      </c>
      <c r="E677" t="s">
        <v>46</v>
      </c>
      <c r="F677">
        <v>236.9272</v>
      </c>
      <c r="G677">
        <v>860</v>
      </c>
      <c r="H677" t="s">
        <v>38</v>
      </c>
      <c r="I677" t="s">
        <v>15</v>
      </c>
      <c r="J677" t="s">
        <v>47</v>
      </c>
      <c r="K677">
        <v>0</v>
      </c>
      <c r="L677">
        <v>236.93800354003906</v>
      </c>
      <c r="M677">
        <v>236.91999816894531</v>
      </c>
      <c r="N677">
        <v>236.93800354003906</v>
      </c>
      <c r="O677">
        <v>236.31900024414062</v>
      </c>
    </row>
    <row r="678" spans="1:15" x14ac:dyDescent="0.25">
      <c r="A678">
        <v>677</v>
      </c>
      <c r="B678">
        <v>791</v>
      </c>
      <c r="C678">
        <v>726753.38150000002</v>
      </c>
      <c r="D678">
        <v>4890143.8420000002</v>
      </c>
      <c r="E678" t="s">
        <v>46</v>
      </c>
      <c r="F678">
        <v>237.33949999999999</v>
      </c>
      <c r="G678">
        <v>861</v>
      </c>
      <c r="H678" t="s">
        <v>38</v>
      </c>
      <c r="I678" t="s">
        <v>15</v>
      </c>
      <c r="J678" t="s">
        <v>47</v>
      </c>
      <c r="K678">
        <v>0</v>
      </c>
      <c r="L678">
        <v>237.40899658203125</v>
      </c>
      <c r="M678">
        <v>237.41000366210937</v>
      </c>
      <c r="N678">
        <v>237.40899658203125</v>
      </c>
      <c r="O678">
        <v>236.62899780273437</v>
      </c>
    </row>
    <row r="679" spans="1:15" x14ac:dyDescent="0.25">
      <c r="A679">
        <v>678</v>
      </c>
      <c r="B679">
        <v>792</v>
      </c>
      <c r="C679">
        <v>726757.21499999997</v>
      </c>
      <c r="D679">
        <v>4890141.0369999995</v>
      </c>
      <c r="E679" t="s">
        <v>46</v>
      </c>
      <c r="F679">
        <v>237.6309</v>
      </c>
      <c r="G679">
        <v>862</v>
      </c>
      <c r="H679" t="s">
        <v>38</v>
      </c>
      <c r="I679" t="s">
        <v>15</v>
      </c>
      <c r="J679" t="s">
        <v>47</v>
      </c>
      <c r="K679">
        <v>0</v>
      </c>
      <c r="L679">
        <v>237.71099853515625</v>
      </c>
      <c r="M679">
        <v>237.6300048828125</v>
      </c>
      <c r="N679">
        <v>237.71099853515625</v>
      </c>
      <c r="O679">
        <v>236.58999633789062</v>
      </c>
    </row>
    <row r="680" spans="1:15" x14ac:dyDescent="0.25">
      <c r="A680">
        <v>679</v>
      </c>
      <c r="B680">
        <v>793</v>
      </c>
      <c r="C680">
        <v>726761.17180000001</v>
      </c>
      <c r="D680">
        <v>4890138.676</v>
      </c>
      <c r="E680" t="s">
        <v>46</v>
      </c>
      <c r="F680">
        <v>237.89500000000001</v>
      </c>
      <c r="G680">
        <v>863</v>
      </c>
      <c r="H680" t="s">
        <v>38</v>
      </c>
      <c r="I680" t="s">
        <v>15</v>
      </c>
      <c r="J680" t="s">
        <v>47</v>
      </c>
      <c r="K680">
        <v>0</v>
      </c>
      <c r="L680">
        <v>237.97599792480469</v>
      </c>
      <c r="M680">
        <v>237.97000122070312</v>
      </c>
      <c r="N680">
        <v>237.97599792480469</v>
      </c>
      <c r="O680">
        <v>236.84500122070312</v>
      </c>
    </row>
    <row r="681" spans="1:15" x14ac:dyDescent="0.25">
      <c r="A681">
        <v>680</v>
      </c>
      <c r="B681">
        <v>794</v>
      </c>
      <c r="C681">
        <v>726766.95010000002</v>
      </c>
      <c r="D681">
        <v>4890134.8909999998</v>
      </c>
      <c r="E681" t="s">
        <v>46</v>
      </c>
      <c r="F681">
        <v>238.37610000000001</v>
      </c>
      <c r="G681">
        <v>864</v>
      </c>
      <c r="H681" t="s">
        <v>38</v>
      </c>
      <c r="I681" t="s">
        <v>15</v>
      </c>
      <c r="J681" t="s">
        <v>47</v>
      </c>
      <c r="K681">
        <v>0</v>
      </c>
      <c r="L681">
        <v>238.4010009765625</v>
      </c>
      <c r="M681">
        <v>238.38999938964844</v>
      </c>
      <c r="N681">
        <v>238.4010009765625</v>
      </c>
      <c r="O681">
        <v>237.02400207519531</v>
      </c>
    </row>
    <row r="682" spans="1:15" x14ac:dyDescent="0.25">
      <c r="A682">
        <v>681</v>
      </c>
      <c r="B682">
        <v>795</v>
      </c>
      <c r="C682">
        <v>726770.94200000004</v>
      </c>
      <c r="D682">
        <v>4890131.1859999998</v>
      </c>
      <c r="E682" t="s">
        <v>46</v>
      </c>
      <c r="F682">
        <v>238.40360000000001</v>
      </c>
      <c r="G682">
        <v>865</v>
      </c>
      <c r="H682" t="s">
        <v>38</v>
      </c>
      <c r="I682" t="s">
        <v>15</v>
      </c>
      <c r="J682" t="s">
        <v>47</v>
      </c>
      <c r="K682">
        <v>0</v>
      </c>
      <c r="L682">
        <v>238.49099731445312</v>
      </c>
      <c r="M682">
        <v>238.44999694824219</v>
      </c>
      <c r="N682">
        <v>238.49099731445312</v>
      </c>
      <c r="O682">
        <v>237.3489990234375</v>
      </c>
    </row>
    <row r="683" spans="1:15" x14ac:dyDescent="0.25">
      <c r="A683">
        <v>682</v>
      </c>
      <c r="B683">
        <v>796</v>
      </c>
      <c r="C683">
        <v>726774.79070000001</v>
      </c>
      <c r="D683">
        <v>4890127.8890000004</v>
      </c>
      <c r="E683" t="s">
        <v>46</v>
      </c>
      <c r="F683">
        <v>238.5984</v>
      </c>
      <c r="G683">
        <v>866</v>
      </c>
      <c r="H683" t="s">
        <v>38</v>
      </c>
      <c r="I683" t="s">
        <v>15</v>
      </c>
      <c r="J683" t="s">
        <v>47</v>
      </c>
      <c r="K683">
        <v>0</v>
      </c>
      <c r="L683">
        <v>238.57499694824219</v>
      </c>
      <c r="M683">
        <v>238.77000427246094</v>
      </c>
      <c r="N683">
        <v>238.57499694824219</v>
      </c>
      <c r="O683">
        <v>237.81900024414062</v>
      </c>
    </row>
    <row r="684" spans="1:15" x14ac:dyDescent="0.25">
      <c r="A684">
        <v>683</v>
      </c>
      <c r="B684">
        <v>797</v>
      </c>
      <c r="C684">
        <v>726778.67839999998</v>
      </c>
      <c r="D684">
        <v>4890125.1339999996</v>
      </c>
      <c r="E684" t="s">
        <v>46</v>
      </c>
      <c r="F684">
        <v>238.6575</v>
      </c>
      <c r="G684">
        <v>867</v>
      </c>
      <c r="H684" t="s">
        <v>38</v>
      </c>
      <c r="I684" t="s">
        <v>15</v>
      </c>
      <c r="J684" t="s">
        <v>47</v>
      </c>
      <c r="K684">
        <v>0</v>
      </c>
      <c r="L684">
        <v>238.77900695800781</v>
      </c>
      <c r="M684">
        <v>238.63999938964844</v>
      </c>
      <c r="N684">
        <v>238.77900695800781</v>
      </c>
      <c r="O684">
        <v>238.25599670410156</v>
      </c>
    </row>
    <row r="685" spans="1:15" x14ac:dyDescent="0.25">
      <c r="A685">
        <v>684</v>
      </c>
      <c r="B685">
        <v>798</v>
      </c>
      <c r="C685">
        <v>726782.23340000003</v>
      </c>
      <c r="D685">
        <v>4890122.0789999999</v>
      </c>
      <c r="E685" t="s">
        <v>46</v>
      </c>
      <c r="F685">
        <v>238.5001</v>
      </c>
      <c r="G685">
        <v>868</v>
      </c>
      <c r="H685" t="s">
        <v>38</v>
      </c>
      <c r="I685" t="s">
        <v>15</v>
      </c>
      <c r="J685" t="s">
        <v>47</v>
      </c>
      <c r="K685">
        <v>0</v>
      </c>
      <c r="L685">
        <v>238.75399780273437</v>
      </c>
      <c r="M685">
        <v>238.55000305175781</v>
      </c>
      <c r="N685">
        <v>238.75399780273437</v>
      </c>
      <c r="O685">
        <v>238.18800354003906</v>
      </c>
    </row>
    <row r="686" spans="1:15" x14ac:dyDescent="0.25">
      <c r="A686">
        <v>685</v>
      </c>
      <c r="B686">
        <v>799</v>
      </c>
      <c r="C686">
        <v>726786.95889999997</v>
      </c>
      <c r="D686">
        <v>4890118.3150000004</v>
      </c>
      <c r="E686" t="s">
        <v>46</v>
      </c>
      <c r="F686">
        <v>238.46449999999999</v>
      </c>
      <c r="G686">
        <v>869</v>
      </c>
      <c r="H686" t="s">
        <v>38</v>
      </c>
      <c r="I686" t="s">
        <v>15</v>
      </c>
      <c r="J686" t="s">
        <v>47</v>
      </c>
      <c r="K686">
        <v>0</v>
      </c>
      <c r="L686">
        <v>238.74899291992187</v>
      </c>
      <c r="M686">
        <v>238.55999755859375</v>
      </c>
      <c r="N686">
        <v>238.74899291992187</v>
      </c>
      <c r="O686">
        <v>238.75599670410156</v>
      </c>
    </row>
    <row r="687" spans="1:15" x14ac:dyDescent="0.25">
      <c r="A687">
        <v>686</v>
      </c>
      <c r="B687">
        <v>800</v>
      </c>
      <c r="C687">
        <v>726790.83160000003</v>
      </c>
      <c r="D687">
        <v>4890115.8049999997</v>
      </c>
      <c r="E687" t="s">
        <v>46</v>
      </c>
      <c r="F687">
        <v>238.8297</v>
      </c>
      <c r="G687">
        <v>870</v>
      </c>
      <c r="H687" t="s">
        <v>38</v>
      </c>
      <c r="I687" t="s">
        <v>15</v>
      </c>
      <c r="J687" t="s">
        <v>47</v>
      </c>
      <c r="K687">
        <v>0</v>
      </c>
      <c r="L687">
        <v>238.79200744628906</v>
      </c>
      <c r="M687">
        <v>238.74000549316406</v>
      </c>
      <c r="N687">
        <v>238.79200744628906</v>
      </c>
      <c r="O687">
        <v>239.26100158691406</v>
      </c>
    </row>
    <row r="688" spans="1:15" x14ac:dyDescent="0.25">
      <c r="A688">
        <v>687</v>
      </c>
      <c r="B688">
        <v>801</v>
      </c>
      <c r="C688">
        <v>726795.04350000003</v>
      </c>
      <c r="D688">
        <v>4890113.1030000001</v>
      </c>
      <c r="E688" t="s">
        <v>46</v>
      </c>
      <c r="F688">
        <v>239.24930000000001</v>
      </c>
      <c r="G688">
        <v>871</v>
      </c>
      <c r="H688" t="s">
        <v>38</v>
      </c>
      <c r="I688" t="s">
        <v>15</v>
      </c>
      <c r="J688" t="s">
        <v>47</v>
      </c>
      <c r="K688">
        <v>0</v>
      </c>
      <c r="L688">
        <v>239.37199401855469</v>
      </c>
      <c r="M688">
        <v>239.33999633789062</v>
      </c>
      <c r="N688">
        <v>239.37199401855469</v>
      </c>
      <c r="O688">
        <v>239.8179931640625</v>
      </c>
    </row>
    <row r="689" spans="1:15" x14ac:dyDescent="0.25">
      <c r="A689">
        <v>688</v>
      </c>
      <c r="B689">
        <v>802</v>
      </c>
      <c r="C689">
        <v>726798.68859999999</v>
      </c>
      <c r="D689">
        <v>4890110.3229999999</v>
      </c>
      <c r="E689" t="s">
        <v>46</v>
      </c>
      <c r="F689">
        <v>239.6618</v>
      </c>
      <c r="G689">
        <v>872</v>
      </c>
      <c r="H689" t="s">
        <v>38</v>
      </c>
      <c r="I689" t="s">
        <v>15</v>
      </c>
      <c r="J689" t="s">
        <v>47</v>
      </c>
      <c r="K689">
        <v>0</v>
      </c>
      <c r="L689">
        <v>239.80900573730469</v>
      </c>
      <c r="M689">
        <v>239.8699951171875</v>
      </c>
      <c r="N689">
        <v>239.80900573730469</v>
      </c>
      <c r="O689">
        <v>240.156005859375</v>
      </c>
    </row>
    <row r="690" spans="1:15" x14ac:dyDescent="0.25">
      <c r="A690">
        <v>689</v>
      </c>
      <c r="B690">
        <v>803</v>
      </c>
      <c r="C690">
        <v>726802.3713</v>
      </c>
      <c r="D690">
        <v>4890107.6960000005</v>
      </c>
      <c r="E690" t="s">
        <v>46</v>
      </c>
      <c r="F690">
        <v>240.00239999999999</v>
      </c>
      <c r="G690">
        <v>873</v>
      </c>
      <c r="H690" t="s">
        <v>38</v>
      </c>
      <c r="I690" t="s">
        <v>15</v>
      </c>
      <c r="J690" t="s">
        <v>47</v>
      </c>
      <c r="K690">
        <v>0</v>
      </c>
      <c r="L690">
        <v>239.99800109863281</v>
      </c>
      <c r="M690">
        <v>240.02999877929687</v>
      </c>
      <c r="N690">
        <v>239.99800109863281</v>
      </c>
      <c r="O690">
        <v>240.156005859375</v>
      </c>
    </row>
    <row r="691" spans="1:15" x14ac:dyDescent="0.25">
      <c r="A691">
        <v>690</v>
      </c>
      <c r="B691">
        <v>804</v>
      </c>
      <c r="C691">
        <v>726806.56469999999</v>
      </c>
      <c r="D691">
        <v>4890104.085</v>
      </c>
      <c r="E691" t="s">
        <v>46</v>
      </c>
      <c r="F691">
        <v>240.25919999999999</v>
      </c>
      <c r="G691">
        <v>874</v>
      </c>
      <c r="H691" t="s">
        <v>38</v>
      </c>
      <c r="I691" t="s">
        <v>15</v>
      </c>
      <c r="J691" t="s">
        <v>47</v>
      </c>
      <c r="K691">
        <v>0</v>
      </c>
      <c r="L691">
        <v>240.54200744628906</v>
      </c>
      <c r="M691">
        <v>240.3800048828125</v>
      </c>
      <c r="N691">
        <v>240.54200744628906</v>
      </c>
      <c r="O691">
        <v>240.43600463867187</v>
      </c>
    </row>
    <row r="692" spans="1:15" x14ac:dyDescent="0.25">
      <c r="A692">
        <v>691</v>
      </c>
      <c r="B692">
        <v>805</v>
      </c>
      <c r="C692">
        <v>726810.20519999997</v>
      </c>
      <c r="D692">
        <v>4890101.0180000002</v>
      </c>
      <c r="E692" t="s">
        <v>46</v>
      </c>
      <c r="F692">
        <v>240.19380000000001</v>
      </c>
      <c r="G692">
        <v>875</v>
      </c>
      <c r="H692" t="s">
        <v>38</v>
      </c>
      <c r="I692" t="s">
        <v>15</v>
      </c>
      <c r="J692" t="s">
        <v>47</v>
      </c>
      <c r="K692">
        <v>0</v>
      </c>
      <c r="L692">
        <v>240.41700744628906</v>
      </c>
      <c r="M692">
        <v>240.47999572753906</v>
      </c>
      <c r="N692">
        <v>240.41700744628906</v>
      </c>
      <c r="O692">
        <v>240.75399780273437</v>
      </c>
    </row>
    <row r="693" spans="1:15" x14ac:dyDescent="0.25">
      <c r="A693">
        <v>692</v>
      </c>
      <c r="B693">
        <v>806</v>
      </c>
      <c r="C693">
        <v>726814.36029999994</v>
      </c>
      <c r="D693">
        <v>4890097.7970000003</v>
      </c>
      <c r="E693" t="s">
        <v>46</v>
      </c>
      <c r="F693">
        <v>240.09620000000001</v>
      </c>
      <c r="G693">
        <v>876</v>
      </c>
      <c r="H693" t="s">
        <v>38</v>
      </c>
      <c r="I693" t="s">
        <v>15</v>
      </c>
      <c r="J693" t="s">
        <v>47</v>
      </c>
      <c r="K693">
        <v>0</v>
      </c>
      <c r="L693">
        <v>240.08500671386719</v>
      </c>
      <c r="M693">
        <v>240.05000305175781</v>
      </c>
      <c r="N693">
        <v>240.08500671386719</v>
      </c>
      <c r="O693">
        <v>240.93299865722656</v>
      </c>
    </row>
    <row r="694" spans="1:15" x14ac:dyDescent="0.25">
      <c r="A694">
        <v>693</v>
      </c>
      <c r="B694">
        <v>807</v>
      </c>
      <c r="C694">
        <v>726817.22089999996</v>
      </c>
      <c r="D694">
        <v>4890095.2060000002</v>
      </c>
      <c r="E694" t="s">
        <v>46</v>
      </c>
      <c r="F694">
        <v>240.1431</v>
      </c>
      <c r="G694">
        <v>877</v>
      </c>
      <c r="H694" t="s">
        <v>38</v>
      </c>
      <c r="I694" t="s">
        <v>15</v>
      </c>
      <c r="J694" t="s">
        <v>47</v>
      </c>
      <c r="K694">
        <v>0</v>
      </c>
      <c r="L694">
        <v>240.30999755859375</v>
      </c>
      <c r="M694">
        <v>240.35000610351562</v>
      </c>
      <c r="N694">
        <v>240.3489990234375</v>
      </c>
      <c r="O694">
        <v>240.71800231933594</v>
      </c>
    </row>
    <row r="695" spans="1:15" x14ac:dyDescent="0.25">
      <c r="A695">
        <v>694</v>
      </c>
      <c r="B695">
        <v>808</v>
      </c>
      <c r="C695">
        <v>726824.42720000003</v>
      </c>
      <c r="D695">
        <v>4890090.5630000001</v>
      </c>
      <c r="E695" t="s">
        <v>46</v>
      </c>
      <c r="F695">
        <v>240.3416</v>
      </c>
      <c r="G695">
        <v>878</v>
      </c>
      <c r="H695" t="s">
        <v>38</v>
      </c>
      <c r="I695" t="s">
        <v>15</v>
      </c>
      <c r="J695" t="s">
        <v>47</v>
      </c>
      <c r="K695">
        <v>0</v>
      </c>
      <c r="L695">
        <v>240.4739990234375</v>
      </c>
      <c r="M695">
        <v>240.46000671386719</v>
      </c>
      <c r="N695">
        <v>240.4739990234375</v>
      </c>
      <c r="O695">
        <v>240.9219970703125</v>
      </c>
    </row>
    <row r="696" spans="1:15" x14ac:dyDescent="0.25">
      <c r="A696">
        <v>695</v>
      </c>
      <c r="B696">
        <v>809</v>
      </c>
      <c r="C696">
        <v>726828.40839999996</v>
      </c>
      <c r="D696">
        <v>4890087.4539999999</v>
      </c>
      <c r="E696" t="s">
        <v>46</v>
      </c>
      <c r="F696">
        <v>240.739</v>
      </c>
      <c r="G696">
        <v>879</v>
      </c>
      <c r="H696" t="s">
        <v>38</v>
      </c>
      <c r="I696" t="s">
        <v>15</v>
      </c>
      <c r="J696" t="s">
        <v>47</v>
      </c>
      <c r="K696">
        <v>0</v>
      </c>
      <c r="L696">
        <v>240.75900268554687</v>
      </c>
      <c r="M696">
        <v>240.83999633789062</v>
      </c>
      <c r="N696">
        <v>240.75900268554687</v>
      </c>
      <c r="O696">
        <v>241.08599853515625</v>
      </c>
    </row>
    <row r="697" spans="1:15" x14ac:dyDescent="0.25">
      <c r="A697">
        <v>696</v>
      </c>
      <c r="B697">
        <v>810</v>
      </c>
      <c r="C697">
        <v>726832.51379999996</v>
      </c>
      <c r="D697">
        <v>4890083.9249999998</v>
      </c>
      <c r="E697" t="s">
        <v>46</v>
      </c>
      <c r="F697">
        <v>240.94</v>
      </c>
      <c r="G697">
        <v>880</v>
      </c>
      <c r="H697" t="s">
        <v>38</v>
      </c>
      <c r="I697" t="s">
        <v>15</v>
      </c>
      <c r="J697" t="s">
        <v>47</v>
      </c>
      <c r="K697">
        <v>0</v>
      </c>
      <c r="L697">
        <v>240.968994140625</v>
      </c>
      <c r="M697">
        <v>241.17999267578125</v>
      </c>
      <c r="N697">
        <v>240.968994140625</v>
      </c>
      <c r="O697">
        <v>241.4949951171875</v>
      </c>
    </row>
    <row r="698" spans="1:15" x14ac:dyDescent="0.25">
      <c r="A698">
        <v>697</v>
      </c>
      <c r="B698">
        <v>811</v>
      </c>
      <c r="C698">
        <v>726836.58479999995</v>
      </c>
      <c r="D698">
        <v>4890080.7060000002</v>
      </c>
      <c r="E698" t="s">
        <v>46</v>
      </c>
      <c r="F698">
        <v>241.24449999999999</v>
      </c>
      <c r="G698">
        <v>881</v>
      </c>
      <c r="H698" t="s">
        <v>38</v>
      </c>
      <c r="I698" t="s">
        <v>15</v>
      </c>
      <c r="J698" t="s">
        <v>47</v>
      </c>
      <c r="K698">
        <v>0</v>
      </c>
      <c r="L698">
        <v>241.32400512695312</v>
      </c>
      <c r="M698">
        <v>241.21000671386719</v>
      </c>
      <c r="N698">
        <v>241.32400512695312</v>
      </c>
      <c r="O698">
        <v>241.37199401855469</v>
      </c>
    </row>
    <row r="699" spans="1:15" x14ac:dyDescent="0.25">
      <c r="A699">
        <v>698</v>
      </c>
      <c r="B699">
        <v>812</v>
      </c>
      <c r="C699">
        <v>726841.95220000006</v>
      </c>
      <c r="D699">
        <v>4890077.216</v>
      </c>
      <c r="E699" t="s">
        <v>46</v>
      </c>
      <c r="F699">
        <v>241.7295</v>
      </c>
      <c r="G699">
        <v>882</v>
      </c>
      <c r="H699" t="s">
        <v>38</v>
      </c>
      <c r="I699" t="s">
        <v>15</v>
      </c>
      <c r="J699" t="s">
        <v>47</v>
      </c>
      <c r="K699">
        <v>0</v>
      </c>
      <c r="L699">
        <v>241.50300598144531</v>
      </c>
      <c r="M699">
        <v>241.58000183105469</v>
      </c>
      <c r="N699">
        <v>241.50300598144531</v>
      </c>
      <c r="O699">
        <v>241.75199890136719</v>
      </c>
    </row>
    <row r="700" spans="1:15" x14ac:dyDescent="0.25">
      <c r="A700">
        <v>699</v>
      </c>
      <c r="B700">
        <v>813</v>
      </c>
      <c r="C700">
        <v>726846.70700000005</v>
      </c>
      <c r="D700">
        <v>4890073.3550000004</v>
      </c>
      <c r="E700" t="s">
        <v>46</v>
      </c>
      <c r="F700">
        <v>241.89279999999999</v>
      </c>
      <c r="G700">
        <v>883</v>
      </c>
      <c r="H700" t="s">
        <v>38</v>
      </c>
      <c r="I700" t="s">
        <v>15</v>
      </c>
      <c r="J700" t="s">
        <v>47</v>
      </c>
      <c r="K700">
        <v>0</v>
      </c>
      <c r="L700">
        <v>241.927001953125</v>
      </c>
      <c r="M700">
        <v>242.02000427246094</v>
      </c>
      <c r="N700">
        <v>241.927001953125</v>
      </c>
      <c r="O700">
        <v>242.20100402832031</v>
      </c>
    </row>
    <row r="701" spans="1:15" x14ac:dyDescent="0.25">
      <c r="A701">
        <v>700</v>
      </c>
      <c r="B701">
        <v>814</v>
      </c>
      <c r="C701">
        <v>726851.61789999995</v>
      </c>
      <c r="D701">
        <v>4890069.6270000003</v>
      </c>
      <c r="E701" t="s">
        <v>46</v>
      </c>
      <c r="F701">
        <v>242.29589999999999</v>
      </c>
      <c r="G701">
        <v>884</v>
      </c>
      <c r="H701" t="s">
        <v>38</v>
      </c>
      <c r="I701" t="s">
        <v>15</v>
      </c>
      <c r="J701" t="s">
        <v>47</v>
      </c>
      <c r="K701">
        <v>0</v>
      </c>
      <c r="L701">
        <v>242.38299560546875</v>
      </c>
      <c r="M701">
        <v>242.41000366210937</v>
      </c>
      <c r="N701">
        <v>242.38299560546875</v>
      </c>
      <c r="O701">
        <v>242.70599365234375</v>
      </c>
    </row>
    <row r="702" spans="1:15" x14ac:dyDescent="0.25">
      <c r="A702">
        <v>701</v>
      </c>
      <c r="B702">
        <v>815</v>
      </c>
      <c r="C702">
        <v>726856.74860000005</v>
      </c>
      <c r="D702">
        <v>4890066.42</v>
      </c>
      <c r="E702" t="s">
        <v>46</v>
      </c>
      <c r="F702">
        <v>243.0291</v>
      </c>
      <c r="G702">
        <v>885</v>
      </c>
      <c r="H702" t="s">
        <v>38</v>
      </c>
      <c r="I702" t="s">
        <v>15</v>
      </c>
      <c r="J702" t="s">
        <v>47</v>
      </c>
      <c r="K702">
        <v>0</v>
      </c>
      <c r="L702">
        <v>243.07200622558594</v>
      </c>
      <c r="M702">
        <v>242.97999572753906</v>
      </c>
      <c r="N702">
        <v>243.07200622558594</v>
      </c>
      <c r="O702">
        <v>243.18099975585937</v>
      </c>
    </row>
    <row r="703" spans="1:15" x14ac:dyDescent="0.25">
      <c r="A703">
        <v>702</v>
      </c>
      <c r="B703">
        <v>816</v>
      </c>
      <c r="C703">
        <v>726860.98899999994</v>
      </c>
      <c r="D703">
        <v>4890063.3949999996</v>
      </c>
      <c r="E703" t="s">
        <v>46</v>
      </c>
      <c r="F703">
        <v>243.68180000000001</v>
      </c>
      <c r="G703">
        <v>886</v>
      </c>
      <c r="H703" t="s">
        <v>38</v>
      </c>
      <c r="I703" t="s">
        <v>15</v>
      </c>
      <c r="J703" t="s">
        <v>47</v>
      </c>
      <c r="K703">
        <v>0</v>
      </c>
      <c r="L703">
        <v>243.76400756835937</v>
      </c>
      <c r="M703">
        <v>243.6300048828125</v>
      </c>
      <c r="N703">
        <v>243.76400756835937</v>
      </c>
      <c r="O703">
        <v>243.5050048828125</v>
      </c>
    </row>
    <row r="704" spans="1:15" x14ac:dyDescent="0.25">
      <c r="A704">
        <v>703</v>
      </c>
      <c r="B704">
        <v>817</v>
      </c>
      <c r="C704">
        <v>726865.51789999998</v>
      </c>
      <c r="D704">
        <v>4890060.9390000002</v>
      </c>
      <c r="E704" t="s">
        <v>46</v>
      </c>
      <c r="F704">
        <v>244.03960000000001</v>
      </c>
      <c r="G704">
        <v>887</v>
      </c>
      <c r="H704" t="s">
        <v>38</v>
      </c>
      <c r="I704" t="s">
        <v>15</v>
      </c>
      <c r="J704" t="s">
        <v>47</v>
      </c>
      <c r="K704">
        <v>0</v>
      </c>
      <c r="L704">
        <v>244.0469970703125</v>
      </c>
      <c r="M704">
        <v>244.36000061035156</v>
      </c>
      <c r="N704">
        <v>244.09700012207031</v>
      </c>
      <c r="O704">
        <v>243.93099975585937</v>
      </c>
    </row>
    <row r="705" spans="1:15" x14ac:dyDescent="0.25">
      <c r="A705">
        <v>704</v>
      </c>
      <c r="B705">
        <v>818</v>
      </c>
      <c r="C705">
        <v>726869.11399999994</v>
      </c>
      <c r="D705">
        <v>4890057.216</v>
      </c>
      <c r="E705" t="s">
        <v>46</v>
      </c>
      <c r="F705">
        <v>244.32400000000001</v>
      </c>
      <c r="G705">
        <v>888</v>
      </c>
      <c r="H705" t="s">
        <v>38</v>
      </c>
      <c r="I705" t="s">
        <v>15</v>
      </c>
      <c r="J705" t="s">
        <v>47</v>
      </c>
      <c r="K705">
        <v>0</v>
      </c>
      <c r="L705">
        <v>244.59599304199219</v>
      </c>
      <c r="M705">
        <v>244.52999877929687</v>
      </c>
      <c r="N705">
        <v>244.63699340820313</v>
      </c>
      <c r="O705">
        <v>244.406005859375</v>
      </c>
    </row>
    <row r="706" spans="1:15" x14ac:dyDescent="0.25">
      <c r="A706">
        <v>705</v>
      </c>
      <c r="B706">
        <v>819</v>
      </c>
      <c r="C706">
        <v>726872.54460000002</v>
      </c>
      <c r="D706">
        <v>4890053.83</v>
      </c>
      <c r="E706" t="s">
        <v>46</v>
      </c>
      <c r="F706">
        <v>244.57149999999999</v>
      </c>
      <c r="G706">
        <v>889</v>
      </c>
      <c r="H706" t="s">
        <v>38</v>
      </c>
      <c r="I706" t="s">
        <v>15</v>
      </c>
      <c r="J706" t="s">
        <v>47</v>
      </c>
      <c r="K706">
        <v>0</v>
      </c>
      <c r="L706">
        <v>244.89500427246094</v>
      </c>
      <c r="M706">
        <v>245.11000061035156</v>
      </c>
      <c r="N706">
        <v>245.39799499511719</v>
      </c>
      <c r="O706">
        <v>244.56300354003906</v>
      </c>
    </row>
    <row r="707" spans="1:15" x14ac:dyDescent="0.25">
      <c r="A707">
        <v>706</v>
      </c>
      <c r="B707">
        <v>820</v>
      </c>
      <c r="C707">
        <v>726878.13049999997</v>
      </c>
      <c r="D707">
        <v>4890048.6660000002</v>
      </c>
      <c r="E707" t="s">
        <v>46</v>
      </c>
      <c r="F707">
        <v>244.76079999999999</v>
      </c>
      <c r="G707">
        <v>890</v>
      </c>
      <c r="H707" t="s">
        <v>38</v>
      </c>
      <c r="I707" t="s">
        <v>15</v>
      </c>
      <c r="J707" t="s">
        <v>47</v>
      </c>
      <c r="K707">
        <v>0</v>
      </c>
      <c r="L707">
        <v>244.85800170898437</v>
      </c>
      <c r="M707">
        <v>245.08999633789062</v>
      </c>
      <c r="N707">
        <v>244.9010009765625</v>
      </c>
      <c r="O707">
        <v>244.91700744628906</v>
      </c>
    </row>
    <row r="708" spans="1:15" x14ac:dyDescent="0.25">
      <c r="A708">
        <v>707</v>
      </c>
      <c r="B708">
        <v>821</v>
      </c>
      <c r="C708">
        <v>726882.2513</v>
      </c>
      <c r="D708">
        <v>4890044.4630000005</v>
      </c>
      <c r="E708" t="s">
        <v>46</v>
      </c>
      <c r="F708">
        <v>244.9452</v>
      </c>
      <c r="G708">
        <v>891</v>
      </c>
      <c r="H708" t="s">
        <v>38</v>
      </c>
      <c r="I708" t="s">
        <v>15</v>
      </c>
      <c r="J708" t="s">
        <v>47</v>
      </c>
      <c r="K708">
        <v>0</v>
      </c>
      <c r="L708">
        <v>245.14399719238281</v>
      </c>
      <c r="M708">
        <v>245.07000732421875</v>
      </c>
      <c r="N708">
        <v>245.23599243164062</v>
      </c>
      <c r="O708">
        <v>245.11799621582031</v>
      </c>
    </row>
    <row r="709" spans="1:15" x14ac:dyDescent="0.25">
      <c r="A709">
        <v>708</v>
      </c>
      <c r="B709">
        <v>822</v>
      </c>
      <c r="C709">
        <v>726888.93370000005</v>
      </c>
      <c r="D709">
        <v>4890040.8789999997</v>
      </c>
      <c r="E709" t="s">
        <v>46</v>
      </c>
      <c r="F709">
        <v>245.23740000000001</v>
      </c>
      <c r="G709">
        <v>892</v>
      </c>
      <c r="H709" t="s">
        <v>38</v>
      </c>
      <c r="I709" t="s">
        <v>15</v>
      </c>
      <c r="J709" t="s">
        <v>47</v>
      </c>
      <c r="K709">
        <v>0</v>
      </c>
      <c r="L709">
        <v>245.13699340820312</v>
      </c>
      <c r="M709">
        <v>245.07000732421875</v>
      </c>
      <c r="N709">
        <v>245.13699340820312</v>
      </c>
      <c r="O709">
        <v>245.47900390625</v>
      </c>
    </row>
    <row r="710" spans="1:15" x14ac:dyDescent="0.25">
      <c r="A710">
        <v>709</v>
      </c>
      <c r="B710">
        <v>823</v>
      </c>
      <c r="C710">
        <v>726893.50009999995</v>
      </c>
      <c r="D710">
        <v>4890038.9510000004</v>
      </c>
      <c r="E710" t="s">
        <v>46</v>
      </c>
      <c r="F710">
        <v>245.3519</v>
      </c>
      <c r="G710">
        <v>893</v>
      </c>
      <c r="H710" t="s">
        <v>38</v>
      </c>
      <c r="I710" t="s">
        <v>15</v>
      </c>
      <c r="J710" t="s">
        <v>47</v>
      </c>
      <c r="K710">
        <v>0</v>
      </c>
      <c r="L710">
        <v>245.25900268554687</v>
      </c>
      <c r="M710">
        <v>245.25999450683594</v>
      </c>
      <c r="N710">
        <v>245.25900268554687</v>
      </c>
      <c r="O710">
        <v>245.55400085449219</v>
      </c>
    </row>
    <row r="711" spans="1:15" x14ac:dyDescent="0.25">
      <c r="A711">
        <v>710</v>
      </c>
      <c r="B711">
        <v>824</v>
      </c>
      <c r="C711">
        <v>726897.63549999997</v>
      </c>
      <c r="D711">
        <v>4890035.6610000003</v>
      </c>
      <c r="E711" t="s">
        <v>46</v>
      </c>
      <c r="F711">
        <v>245.51570000000001</v>
      </c>
      <c r="G711">
        <v>894</v>
      </c>
      <c r="H711" t="s">
        <v>38</v>
      </c>
      <c r="I711" t="s">
        <v>15</v>
      </c>
      <c r="J711" t="s">
        <v>47</v>
      </c>
      <c r="K711">
        <v>0</v>
      </c>
      <c r="L711">
        <v>245.63699340820312</v>
      </c>
      <c r="M711">
        <v>245.52999877929687</v>
      </c>
      <c r="N711">
        <v>245.63699340820312</v>
      </c>
      <c r="O711">
        <v>245.74899291992187</v>
      </c>
    </row>
    <row r="712" spans="1:15" x14ac:dyDescent="0.25">
      <c r="A712">
        <v>711</v>
      </c>
      <c r="B712">
        <v>825</v>
      </c>
      <c r="C712">
        <v>726901.49589999998</v>
      </c>
      <c r="D712">
        <v>4890032.7929999996</v>
      </c>
      <c r="E712" t="s">
        <v>46</v>
      </c>
      <c r="F712">
        <v>245.625</v>
      </c>
      <c r="G712">
        <v>895</v>
      </c>
      <c r="H712" t="s">
        <v>38</v>
      </c>
      <c r="I712" t="s">
        <v>15</v>
      </c>
      <c r="J712" t="s">
        <v>47</v>
      </c>
      <c r="K712">
        <v>0</v>
      </c>
      <c r="L712">
        <v>245.66999816894531</v>
      </c>
      <c r="M712">
        <v>245.60000610351562</v>
      </c>
      <c r="N712">
        <v>245.66999816894531</v>
      </c>
      <c r="O712">
        <v>245.74899291992187</v>
      </c>
    </row>
    <row r="713" spans="1:15" x14ac:dyDescent="0.25">
      <c r="A713">
        <v>712</v>
      </c>
      <c r="B713">
        <v>310</v>
      </c>
      <c r="C713">
        <v>732156.86329999997</v>
      </c>
      <c r="D713">
        <v>4888021.8420000002</v>
      </c>
      <c r="E713" t="s">
        <v>48</v>
      </c>
      <c r="F713">
        <v>272.90570000000002</v>
      </c>
      <c r="G713">
        <v>929</v>
      </c>
      <c r="H713" t="s">
        <v>49</v>
      </c>
      <c r="I713" t="s">
        <v>15</v>
      </c>
      <c r="J713" t="s">
        <v>50</v>
      </c>
      <c r="K713">
        <v>0</v>
      </c>
      <c r="L713">
        <v>273.19100952148437</v>
      </c>
      <c r="M713">
        <v>273.17001342773437</v>
      </c>
      <c r="N713">
        <v>273.19100952148437</v>
      </c>
      <c r="O713">
        <v>272.63299560546875</v>
      </c>
    </row>
    <row r="714" spans="1:15" x14ac:dyDescent="0.25">
      <c r="A714">
        <v>713</v>
      </c>
      <c r="B714">
        <v>311</v>
      </c>
      <c r="C714">
        <v>732148.67850000004</v>
      </c>
      <c r="D714">
        <v>4888018.6710000001</v>
      </c>
      <c r="E714" t="s">
        <v>48</v>
      </c>
      <c r="F714">
        <v>273.23250000000002</v>
      </c>
      <c r="G714">
        <v>930</v>
      </c>
      <c r="H714" t="s">
        <v>49</v>
      </c>
      <c r="I714" t="s">
        <v>15</v>
      </c>
      <c r="J714" t="s">
        <v>50</v>
      </c>
      <c r="K714">
        <v>0</v>
      </c>
      <c r="L714">
        <v>273.635986328125</v>
      </c>
      <c r="M714">
        <v>273.52999877929687</v>
      </c>
      <c r="N714">
        <v>273.635986328125</v>
      </c>
      <c r="O714">
        <v>272.83700561523438</v>
      </c>
    </row>
    <row r="715" spans="1:15" x14ac:dyDescent="0.25">
      <c r="A715">
        <v>714</v>
      </c>
      <c r="B715">
        <v>312</v>
      </c>
      <c r="C715">
        <v>732141.02599999995</v>
      </c>
      <c r="D715">
        <v>4888023.7939999998</v>
      </c>
      <c r="E715" t="s">
        <v>48</v>
      </c>
      <c r="F715">
        <v>273.54149999999998</v>
      </c>
      <c r="G715">
        <v>931</v>
      </c>
      <c r="H715" t="s">
        <v>49</v>
      </c>
      <c r="I715" t="s">
        <v>15</v>
      </c>
      <c r="J715" t="s">
        <v>50</v>
      </c>
      <c r="K715">
        <v>0</v>
      </c>
      <c r="L715">
        <v>273.74700927734375</v>
      </c>
      <c r="M715">
        <v>273.97000122070312</v>
      </c>
      <c r="N715">
        <v>273.74700927734375</v>
      </c>
      <c r="O715">
        <v>273.24398803710937</v>
      </c>
    </row>
    <row r="716" spans="1:15" x14ac:dyDescent="0.25">
      <c r="A716">
        <v>715</v>
      </c>
      <c r="B716">
        <v>313</v>
      </c>
      <c r="C716">
        <v>732136.04779999994</v>
      </c>
      <c r="D716">
        <v>4888024.51</v>
      </c>
      <c r="E716" t="s">
        <v>48</v>
      </c>
      <c r="F716">
        <v>273.72250000000003</v>
      </c>
      <c r="G716">
        <v>932</v>
      </c>
      <c r="H716" t="s">
        <v>49</v>
      </c>
      <c r="I716" t="s">
        <v>15</v>
      </c>
      <c r="J716" t="s">
        <v>50</v>
      </c>
      <c r="K716">
        <v>0</v>
      </c>
      <c r="L716">
        <v>273.7860107421875</v>
      </c>
      <c r="M716">
        <v>273.79998779296875</v>
      </c>
      <c r="N716">
        <v>273.7860107421875</v>
      </c>
      <c r="O716">
        <v>273.42599487304687</v>
      </c>
    </row>
    <row r="717" spans="1:15" x14ac:dyDescent="0.25">
      <c r="A717">
        <v>716</v>
      </c>
      <c r="B717">
        <v>314</v>
      </c>
      <c r="C717">
        <v>732128.03850000002</v>
      </c>
      <c r="D717">
        <v>4888024.7659999998</v>
      </c>
      <c r="E717" t="s">
        <v>48</v>
      </c>
      <c r="F717">
        <v>274.11869999999999</v>
      </c>
      <c r="G717">
        <v>933</v>
      </c>
      <c r="H717" t="s">
        <v>49</v>
      </c>
      <c r="I717" t="s">
        <v>15</v>
      </c>
      <c r="J717" t="s">
        <v>50</v>
      </c>
      <c r="K717">
        <v>0</v>
      </c>
      <c r="L717">
        <v>274.29901123046875</v>
      </c>
      <c r="M717">
        <v>274.45001220703125</v>
      </c>
      <c r="N717">
        <v>274.29901123046875</v>
      </c>
      <c r="O717">
        <v>273.60800170898437</v>
      </c>
    </row>
    <row r="718" spans="1:15" x14ac:dyDescent="0.25">
      <c r="A718">
        <v>717</v>
      </c>
      <c r="B718">
        <v>315</v>
      </c>
      <c r="C718">
        <v>732122.50009999995</v>
      </c>
      <c r="D718">
        <v>4888023.9069999997</v>
      </c>
      <c r="E718" t="s">
        <v>48</v>
      </c>
      <c r="F718">
        <v>274.44029999999998</v>
      </c>
      <c r="G718">
        <v>934</v>
      </c>
      <c r="H718" t="s">
        <v>49</v>
      </c>
      <c r="I718" t="s">
        <v>15</v>
      </c>
      <c r="J718" t="s">
        <v>50</v>
      </c>
      <c r="K718">
        <v>0</v>
      </c>
      <c r="L718">
        <v>274.53900146484375</v>
      </c>
      <c r="M718">
        <v>274.42001342773437</v>
      </c>
      <c r="N718">
        <v>274.53900146484375</v>
      </c>
      <c r="O718">
        <v>273.77801513671875</v>
      </c>
    </row>
    <row r="719" spans="1:15" x14ac:dyDescent="0.25">
      <c r="A719">
        <v>718</v>
      </c>
      <c r="B719">
        <v>316</v>
      </c>
      <c r="C719">
        <v>732116.21019999997</v>
      </c>
      <c r="D719">
        <v>4888024.9139999999</v>
      </c>
      <c r="E719" t="s">
        <v>48</v>
      </c>
      <c r="F719">
        <v>274.70780000000002</v>
      </c>
      <c r="G719">
        <v>935</v>
      </c>
      <c r="H719" t="s">
        <v>49</v>
      </c>
      <c r="I719" t="s">
        <v>15</v>
      </c>
      <c r="J719" t="s">
        <v>50</v>
      </c>
      <c r="K719">
        <v>0</v>
      </c>
      <c r="L719">
        <v>274.81399536132812</v>
      </c>
      <c r="M719">
        <v>274.95999145507812</v>
      </c>
      <c r="N719">
        <v>274.81399536132812</v>
      </c>
      <c r="O719">
        <v>274.10501098632812</v>
      </c>
    </row>
    <row r="720" spans="1:15" x14ac:dyDescent="0.25">
      <c r="A720">
        <v>719</v>
      </c>
      <c r="B720">
        <v>317</v>
      </c>
      <c r="C720">
        <v>732108.84340000001</v>
      </c>
      <c r="D720">
        <v>4888026.3990000002</v>
      </c>
      <c r="E720" t="s">
        <v>48</v>
      </c>
      <c r="F720">
        <v>275.27789999999999</v>
      </c>
      <c r="G720">
        <v>936</v>
      </c>
      <c r="H720" t="s">
        <v>49</v>
      </c>
      <c r="I720" t="s">
        <v>15</v>
      </c>
      <c r="J720" t="s">
        <v>50</v>
      </c>
      <c r="K720">
        <v>0</v>
      </c>
      <c r="L720">
        <v>275.4169921875</v>
      </c>
      <c r="M720">
        <v>275.489990234375</v>
      </c>
      <c r="N720">
        <v>275.4639892578125</v>
      </c>
      <c r="O720">
        <v>274.31201171875</v>
      </c>
    </row>
    <row r="721" spans="1:15" x14ac:dyDescent="0.25">
      <c r="A721">
        <v>720</v>
      </c>
      <c r="B721">
        <v>318</v>
      </c>
      <c r="C721">
        <v>732101.26989999996</v>
      </c>
      <c r="D721">
        <v>4888025.7769999998</v>
      </c>
      <c r="E721" t="s">
        <v>48</v>
      </c>
      <c r="F721">
        <v>275.5985</v>
      </c>
      <c r="G721">
        <v>937</v>
      </c>
      <c r="H721" t="s">
        <v>49</v>
      </c>
      <c r="I721" t="s">
        <v>15</v>
      </c>
      <c r="J721" t="s">
        <v>50</v>
      </c>
      <c r="K721">
        <v>0</v>
      </c>
      <c r="L721">
        <v>274.62701416015625</v>
      </c>
      <c r="M721">
        <v>275.44000244140625</v>
      </c>
      <c r="N721">
        <v>274.62701416015625</v>
      </c>
      <c r="O721">
        <v>274.9219970703125</v>
      </c>
    </row>
    <row r="722" spans="1:15" x14ac:dyDescent="0.25">
      <c r="A722">
        <v>721</v>
      </c>
      <c r="B722">
        <v>319</v>
      </c>
      <c r="C722">
        <v>732096.11840000004</v>
      </c>
      <c r="D722">
        <v>4888024.3289999999</v>
      </c>
      <c r="E722" t="s">
        <v>48</v>
      </c>
      <c r="F722">
        <v>275.94080000000002</v>
      </c>
      <c r="G722">
        <v>938</v>
      </c>
      <c r="H722" t="s">
        <v>49</v>
      </c>
      <c r="I722" t="s">
        <v>15</v>
      </c>
      <c r="J722" t="s">
        <v>50</v>
      </c>
      <c r="K722">
        <v>0</v>
      </c>
      <c r="L722">
        <v>275.89300537109375</v>
      </c>
      <c r="M722">
        <v>275.85000610351562</v>
      </c>
      <c r="N722">
        <v>276.07400512695312</v>
      </c>
      <c r="O722">
        <v>275.26800537109375</v>
      </c>
    </row>
    <row r="723" spans="1:15" x14ac:dyDescent="0.25">
      <c r="A723">
        <v>722</v>
      </c>
      <c r="B723">
        <v>320</v>
      </c>
      <c r="C723">
        <v>732089.8689</v>
      </c>
      <c r="D723">
        <v>4888021.8720000004</v>
      </c>
      <c r="E723" t="s">
        <v>48</v>
      </c>
      <c r="F723">
        <v>276.27949999999998</v>
      </c>
      <c r="G723">
        <v>939</v>
      </c>
      <c r="H723" t="s">
        <v>49</v>
      </c>
      <c r="I723" t="s">
        <v>15</v>
      </c>
      <c r="J723" t="s">
        <v>50</v>
      </c>
      <c r="K723">
        <v>0</v>
      </c>
      <c r="L723">
        <v>276.42800903320312</v>
      </c>
      <c r="M723">
        <v>276.42999267578125</v>
      </c>
      <c r="N723">
        <v>276.42800903320312</v>
      </c>
      <c r="O723">
        <v>275.48699951171875</v>
      </c>
    </row>
    <row r="724" spans="1:15" x14ac:dyDescent="0.25">
      <c r="A724">
        <v>723</v>
      </c>
      <c r="B724">
        <v>321</v>
      </c>
      <c r="C724">
        <v>732084.22420000006</v>
      </c>
      <c r="D724">
        <v>4888024.9160000002</v>
      </c>
      <c r="E724" t="s">
        <v>48</v>
      </c>
      <c r="F724">
        <v>276.51839999999999</v>
      </c>
      <c r="G724">
        <v>940</v>
      </c>
      <c r="H724" t="s">
        <v>49</v>
      </c>
      <c r="I724" t="s">
        <v>15</v>
      </c>
      <c r="J724" t="s">
        <v>50</v>
      </c>
      <c r="K724">
        <v>0</v>
      </c>
      <c r="L724">
        <v>276.74600219726562</v>
      </c>
      <c r="M724">
        <v>276.57000732421875</v>
      </c>
      <c r="N724">
        <v>277.0469970703125</v>
      </c>
      <c r="O724">
        <v>276.08401489257812</v>
      </c>
    </row>
    <row r="725" spans="1:15" x14ac:dyDescent="0.25">
      <c r="A725">
        <v>724</v>
      </c>
      <c r="B725">
        <v>323</v>
      </c>
      <c r="C725">
        <v>732071.58770000003</v>
      </c>
      <c r="D725">
        <v>4888026.1730000004</v>
      </c>
      <c r="E725" t="s">
        <v>48</v>
      </c>
      <c r="F725">
        <v>277.21749999999997</v>
      </c>
      <c r="G725">
        <v>942</v>
      </c>
      <c r="H725" t="s">
        <v>49</v>
      </c>
      <c r="I725" t="s">
        <v>15</v>
      </c>
      <c r="J725" t="s">
        <v>50</v>
      </c>
      <c r="K725">
        <v>0</v>
      </c>
      <c r="L725">
        <v>277.2239990234375</v>
      </c>
      <c r="M725">
        <v>276.70001220703125</v>
      </c>
      <c r="N725">
        <v>278.18499755859375</v>
      </c>
      <c r="O725">
        <v>277.375</v>
      </c>
    </row>
    <row r="726" spans="1:15" x14ac:dyDescent="0.25">
      <c r="A726">
        <v>725</v>
      </c>
      <c r="B726">
        <v>324</v>
      </c>
      <c r="C726">
        <v>732065.06189999997</v>
      </c>
      <c r="D726">
        <v>4888025.4709999999</v>
      </c>
      <c r="E726" t="s">
        <v>48</v>
      </c>
      <c r="F726">
        <v>277.85129999999998</v>
      </c>
      <c r="G726">
        <v>943</v>
      </c>
      <c r="H726" t="s">
        <v>49</v>
      </c>
      <c r="I726" t="s">
        <v>15</v>
      </c>
      <c r="J726" t="s">
        <v>50</v>
      </c>
      <c r="K726">
        <v>0</v>
      </c>
      <c r="L726">
        <v>277.75299072265625</v>
      </c>
      <c r="M726">
        <v>277.3900146484375</v>
      </c>
      <c r="N726">
        <v>277.822998046875</v>
      </c>
      <c r="O726">
        <v>277.94198608398437</v>
      </c>
    </row>
    <row r="727" spans="1:15" x14ac:dyDescent="0.25">
      <c r="A727">
        <v>726</v>
      </c>
      <c r="B727">
        <v>331</v>
      </c>
      <c r="C727">
        <v>732058.71380000003</v>
      </c>
      <c r="D727">
        <v>4888025.5</v>
      </c>
      <c r="E727" t="s">
        <v>48</v>
      </c>
      <c r="F727">
        <v>278.34660000000002</v>
      </c>
      <c r="G727">
        <v>947</v>
      </c>
      <c r="H727" t="s">
        <v>49</v>
      </c>
      <c r="I727" t="s">
        <v>15</v>
      </c>
      <c r="J727" t="s">
        <v>50</v>
      </c>
      <c r="K727">
        <v>0</v>
      </c>
      <c r="L727">
        <v>278.54299926757812</v>
      </c>
      <c r="M727">
        <v>278.760009765625</v>
      </c>
      <c r="N727">
        <v>278.61700439453125</v>
      </c>
      <c r="O727">
        <v>278.54400634765625</v>
      </c>
    </row>
    <row r="728" spans="1:15" x14ac:dyDescent="0.25">
      <c r="A728">
        <v>727</v>
      </c>
      <c r="B728">
        <v>332</v>
      </c>
      <c r="C728">
        <v>732052.40780000004</v>
      </c>
      <c r="D728">
        <v>4888026.2149999999</v>
      </c>
      <c r="E728" t="s">
        <v>48</v>
      </c>
      <c r="F728">
        <v>279.24</v>
      </c>
      <c r="G728">
        <v>948</v>
      </c>
      <c r="H728" t="s">
        <v>49</v>
      </c>
      <c r="I728" t="s">
        <v>15</v>
      </c>
      <c r="J728" t="s">
        <v>50</v>
      </c>
      <c r="K728">
        <v>0</v>
      </c>
      <c r="L728">
        <v>279.62100219726562</v>
      </c>
      <c r="M728">
        <v>279.54998779296875</v>
      </c>
      <c r="N728">
        <v>279.72698974609375</v>
      </c>
      <c r="O728">
        <v>279.76998901367187</v>
      </c>
    </row>
    <row r="729" spans="1:15" x14ac:dyDescent="0.25">
      <c r="A729">
        <v>728</v>
      </c>
      <c r="B729">
        <v>333</v>
      </c>
      <c r="C729">
        <v>732043.82109999994</v>
      </c>
      <c r="D729">
        <v>4888026.7390000001</v>
      </c>
      <c r="E729" t="s">
        <v>48</v>
      </c>
      <c r="F729">
        <v>280.49990000000003</v>
      </c>
      <c r="G729">
        <v>949</v>
      </c>
      <c r="H729" t="s">
        <v>49</v>
      </c>
      <c r="I729" t="s">
        <v>15</v>
      </c>
      <c r="J729" t="s">
        <v>50</v>
      </c>
      <c r="K729">
        <v>0</v>
      </c>
      <c r="L729">
        <v>280.79998779296875</v>
      </c>
      <c r="M729">
        <v>281.04000854492187</v>
      </c>
      <c r="N729">
        <v>281.36099243164062</v>
      </c>
      <c r="O729">
        <v>280.48001098632812</v>
      </c>
    </row>
    <row r="730" spans="1:15" x14ac:dyDescent="0.25">
      <c r="A730">
        <v>729</v>
      </c>
      <c r="B730">
        <v>334</v>
      </c>
      <c r="C730">
        <v>732036.47069999995</v>
      </c>
      <c r="D730">
        <v>4888025.4110000003</v>
      </c>
      <c r="E730" t="s">
        <v>48</v>
      </c>
      <c r="F730">
        <v>282.48599999999999</v>
      </c>
      <c r="G730">
        <v>950</v>
      </c>
      <c r="H730" t="s">
        <v>49</v>
      </c>
      <c r="I730" t="s">
        <v>15</v>
      </c>
      <c r="J730" t="s">
        <v>50</v>
      </c>
      <c r="K730">
        <v>0</v>
      </c>
      <c r="L730">
        <v>281.6090087890625</v>
      </c>
      <c r="M730">
        <v>282.85000610351562</v>
      </c>
      <c r="N730">
        <v>282.91799926757812</v>
      </c>
      <c r="O730">
        <v>282.04901123046875</v>
      </c>
    </row>
    <row r="731" spans="1:15" x14ac:dyDescent="0.25">
      <c r="A731">
        <v>730</v>
      </c>
      <c r="B731">
        <v>335</v>
      </c>
      <c r="C731">
        <v>732030.29079999996</v>
      </c>
      <c r="D731">
        <v>4888022.915</v>
      </c>
      <c r="E731" t="s">
        <v>48</v>
      </c>
      <c r="F731">
        <v>283.83420000000001</v>
      </c>
      <c r="G731">
        <v>951</v>
      </c>
      <c r="H731" t="s">
        <v>49</v>
      </c>
      <c r="I731" t="s">
        <v>15</v>
      </c>
      <c r="J731" t="s">
        <v>50</v>
      </c>
      <c r="K731">
        <v>0</v>
      </c>
      <c r="L731">
        <v>282.21499633789062</v>
      </c>
      <c r="M731">
        <v>284.20001220703125</v>
      </c>
      <c r="N731">
        <v>284.02899169921875</v>
      </c>
      <c r="O731">
        <v>282.80899047851562</v>
      </c>
    </row>
    <row r="732" spans="1:15" x14ac:dyDescent="0.25">
      <c r="A732">
        <v>731</v>
      </c>
      <c r="B732">
        <v>337</v>
      </c>
      <c r="C732">
        <v>732016.75309999997</v>
      </c>
      <c r="D732">
        <v>4888023.4610000001</v>
      </c>
      <c r="E732" t="s">
        <v>48</v>
      </c>
      <c r="F732">
        <v>286.18389999999999</v>
      </c>
      <c r="G732">
        <v>953</v>
      </c>
      <c r="H732" t="s">
        <v>49</v>
      </c>
      <c r="I732" t="s">
        <v>15</v>
      </c>
      <c r="J732" t="s">
        <v>50</v>
      </c>
      <c r="K732">
        <v>0</v>
      </c>
      <c r="L732">
        <v>283.31500244140625</v>
      </c>
      <c r="M732">
        <v>0</v>
      </c>
      <c r="N732">
        <v>286.70001220703125</v>
      </c>
      <c r="O732">
        <v>285.10000610351562</v>
      </c>
    </row>
    <row r="733" spans="1:15" x14ac:dyDescent="0.25">
      <c r="A733">
        <v>732</v>
      </c>
      <c r="B733">
        <v>338</v>
      </c>
      <c r="C733">
        <v>732007.3382</v>
      </c>
      <c r="D733">
        <v>4888024.8039999995</v>
      </c>
      <c r="E733" t="s">
        <v>48</v>
      </c>
      <c r="F733">
        <v>287.68819999999999</v>
      </c>
      <c r="G733">
        <v>954</v>
      </c>
      <c r="H733" t="s">
        <v>49</v>
      </c>
      <c r="I733" t="s">
        <v>15</v>
      </c>
      <c r="J733" t="s">
        <v>50</v>
      </c>
      <c r="K733">
        <v>0</v>
      </c>
      <c r="L733">
        <v>284.81698608398437</v>
      </c>
      <c r="M733">
        <v>290.85000610351562</v>
      </c>
      <c r="N733">
        <v>291.05599975585938</v>
      </c>
      <c r="O733">
        <v>286.5780029296875</v>
      </c>
    </row>
    <row r="734" spans="1:15" x14ac:dyDescent="0.25">
      <c r="A734">
        <v>733</v>
      </c>
      <c r="B734">
        <v>339</v>
      </c>
      <c r="C734">
        <v>732001.01489999995</v>
      </c>
      <c r="D734">
        <v>4888026.3930000002</v>
      </c>
      <c r="E734" t="s">
        <v>48</v>
      </c>
      <c r="F734">
        <v>288.8021</v>
      </c>
      <c r="G734">
        <v>955</v>
      </c>
      <c r="H734" t="s">
        <v>49</v>
      </c>
      <c r="I734" t="s">
        <v>15</v>
      </c>
      <c r="J734" t="s">
        <v>50</v>
      </c>
      <c r="K734">
        <v>0</v>
      </c>
      <c r="L734">
        <v>285.16299438476562</v>
      </c>
      <c r="M734">
        <v>288.92001342773437</v>
      </c>
      <c r="N734">
        <v>288.95901489257812</v>
      </c>
      <c r="O734">
        <v>287.18899536132812</v>
      </c>
    </row>
    <row r="735" spans="1:15" x14ac:dyDescent="0.25">
      <c r="A735">
        <v>734</v>
      </c>
      <c r="B735">
        <v>341</v>
      </c>
      <c r="C735">
        <v>731995.03949999996</v>
      </c>
      <c r="D735">
        <v>4888026.6890000002</v>
      </c>
      <c r="E735" t="s">
        <v>48</v>
      </c>
      <c r="F735">
        <v>289.43150000000003</v>
      </c>
      <c r="G735">
        <v>957</v>
      </c>
      <c r="H735" t="s">
        <v>49</v>
      </c>
      <c r="I735" t="s">
        <v>15</v>
      </c>
      <c r="J735" t="s">
        <v>50</v>
      </c>
      <c r="K735">
        <v>0</v>
      </c>
      <c r="L735">
        <v>287.23699951171875</v>
      </c>
      <c r="M735">
        <v>289.58999633789062</v>
      </c>
      <c r="N735">
        <v>289.5570068359375</v>
      </c>
      <c r="O735">
        <v>287.7550048828125</v>
      </c>
    </row>
    <row r="736" spans="1:15" x14ac:dyDescent="0.25">
      <c r="A736">
        <v>735</v>
      </c>
      <c r="B736">
        <v>342</v>
      </c>
      <c r="C736">
        <v>731987.89859999996</v>
      </c>
      <c r="D736">
        <v>4888028.1179999998</v>
      </c>
      <c r="E736" t="s">
        <v>48</v>
      </c>
      <c r="F736">
        <v>289.9862</v>
      </c>
      <c r="G736">
        <v>958</v>
      </c>
      <c r="H736" t="s">
        <v>49</v>
      </c>
      <c r="I736" t="s">
        <v>15</v>
      </c>
      <c r="J736" t="s">
        <v>50</v>
      </c>
      <c r="K736">
        <v>0</v>
      </c>
      <c r="L736">
        <v>288.80300903320312</v>
      </c>
      <c r="M736">
        <v>290.60000610351562</v>
      </c>
      <c r="N736">
        <v>290.15798950195312</v>
      </c>
      <c r="O736">
        <v>288.36099243164062</v>
      </c>
    </row>
    <row r="737" spans="1:15" x14ac:dyDescent="0.25">
      <c r="A737">
        <v>736</v>
      </c>
      <c r="B737">
        <v>343</v>
      </c>
      <c r="C737">
        <v>731981.61569999997</v>
      </c>
      <c r="D737">
        <v>4888026.4460000005</v>
      </c>
      <c r="E737" t="s">
        <v>48</v>
      </c>
      <c r="F737">
        <v>293.63400000000001</v>
      </c>
      <c r="G737">
        <v>959</v>
      </c>
      <c r="H737" t="s">
        <v>49</v>
      </c>
      <c r="I737" t="s">
        <v>15</v>
      </c>
      <c r="J737" t="s">
        <v>50</v>
      </c>
      <c r="K737">
        <v>0</v>
      </c>
      <c r="L737">
        <v>288.73001098632812</v>
      </c>
      <c r="M737">
        <v>290.6099853515625</v>
      </c>
      <c r="N737">
        <v>290.8380126953125</v>
      </c>
      <c r="O737">
        <v>289.47698974609375</v>
      </c>
    </row>
    <row r="738" spans="1:15" x14ac:dyDescent="0.25">
      <c r="A738">
        <v>737</v>
      </c>
      <c r="B738">
        <v>344</v>
      </c>
      <c r="C738">
        <v>731971.9057</v>
      </c>
      <c r="D738">
        <v>4888028.1229999997</v>
      </c>
      <c r="E738" t="s">
        <v>48</v>
      </c>
      <c r="F738">
        <v>291.98680000000002</v>
      </c>
      <c r="G738">
        <v>960</v>
      </c>
      <c r="H738" t="s">
        <v>49</v>
      </c>
      <c r="I738" t="s">
        <v>15</v>
      </c>
      <c r="J738" t="s">
        <v>50</v>
      </c>
      <c r="K738">
        <v>0</v>
      </c>
      <c r="L738">
        <v>291.27099609375</v>
      </c>
      <c r="M738">
        <v>292.23001098632812</v>
      </c>
      <c r="N738">
        <v>291.93099975585937</v>
      </c>
      <c r="O738">
        <v>290.45700073242187</v>
      </c>
    </row>
    <row r="739" spans="1:15" x14ac:dyDescent="0.25">
      <c r="A739">
        <v>738</v>
      </c>
      <c r="B739">
        <v>345</v>
      </c>
      <c r="C739">
        <v>731966.19519999996</v>
      </c>
      <c r="D739">
        <v>4888027.3459999999</v>
      </c>
      <c r="E739" t="s">
        <v>48</v>
      </c>
      <c r="F739">
        <v>292.57769999999999</v>
      </c>
      <c r="G739">
        <v>961</v>
      </c>
      <c r="H739" t="s">
        <v>49</v>
      </c>
      <c r="I739" t="s">
        <v>15</v>
      </c>
      <c r="J739" t="s">
        <v>50</v>
      </c>
      <c r="K739">
        <v>0</v>
      </c>
      <c r="L739">
        <v>291.4169921875</v>
      </c>
      <c r="M739">
        <v>292.83999633789062</v>
      </c>
      <c r="N739">
        <v>293.07998657226562</v>
      </c>
      <c r="O739">
        <v>291.23699951171875</v>
      </c>
    </row>
    <row r="740" spans="1:15" x14ac:dyDescent="0.25">
      <c r="A740">
        <v>739</v>
      </c>
      <c r="B740">
        <v>346</v>
      </c>
      <c r="C740">
        <v>731959.77890000003</v>
      </c>
      <c r="D740">
        <v>4888026.9550000001</v>
      </c>
      <c r="E740" t="s">
        <v>48</v>
      </c>
      <c r="F740">
        <v>293.2792</v>
      </c>
      <c r="G740">
        <v>962</v>
      </c>
      <c r="H740" t="s">
        <v>49</v>
      </c>
      <c r="I740" t="s">
        <v>15</v>
      </c>
      <c r="J740" t="s">
        <v>50</v>
      </c>
      <c r="K740">
        <v>0</v>
      </c>
      <c r="L740">
        <v>292.61099243164062</v>
      </c>
      <c r="M740">
        <v>292.92999267578125</v>
      </c>
      <c r="N740">
        <v>293.55099487304687</v>
      </c>
      <c r="O740">
        <v>291.82598876953125</v>
      </c>
    </row>
    <row r="741" spans="1:15" x14ac:dyDescent="0.25">
      <c r="A741">
        <v>740</v>
      </c>
      <c r="B741">
        <v>347</v>
      </c>
      <c r="C741">
        <v>731950.38540000003</v>
      </c>
      <c r="D741">
        <v>4888024.3609999996</v>
      </c>
      <c r="E741" t="s">
        <v>48</v>
      </c>
      <c r="F741">
        <v>294.07249999999999</v>
      </c>
      <c r="G741">
        <v>963</v>
      </c>
      <c r="H741" t="s">
        <v>49</v>
      </c>
      <c r="I741" t="s">
        <v>15</v>
      </c>
      <c r="J741" t="s">
        <v>50</v>
      </c>
      <c r="K741">
        <v>0</v>
      </c>
      <c r="L741">
        <v>293.78500366210937</v>
      </c>
      <c r="M741">
        <v>293.70001220703125</v>
      </c>
      <c r="N741">
        <v>294.33200073242187</v>
      </c>
      <c r="O741">
        <v>293.02200317382812</v>
      </c>
    </row>
    <row r="742" spans="1:15" x14ac:dyDescent="0.25">
      <c r="A742">
        <v>741</v>
      </c>
      <c r="B742">
        <v>350</v>
      </c>
      <c r="C742">
        <v>731943.18900000001</v>
      </c>
      <c r="D742">
        <v>4888024.233</v>
      </c>
      <c r="E742" t="s">
        <v>48</v>
      </c>
      <c r="F742">
        <v>297.72809999999998</v>
      </c>
      <c r="G742">
        <v>966</v>
      </c>
      <c r="H742" t="s">
        <v>49</v>
      </c>
      <c r="I742" t="s">
        <v>15</v>
      </c>
      <c r="J742" t="s">
        <v>50</v>
      </c>
      <c r="K742">
        <v>0</v>
      </c>
      <c r="L742">
        <v>294.75399780273437</v>
      </c>
      <c r="M742">
        <v>294.989990234375</v>
      </c>
      <c r="N742">
        <v>294.79098510742188</v>
      </c>
      <c r="O742">
        <v>293.59201049804687</v>
      </c>
    </row>
    <row r="743" spans="1:15" x14ac:dyDescent="0.25">
      <c r="A743">
        <v>742</v>
      </c>
      <c r="B743">
        <v>351</v>
      </c>
      <c r="C743">
        <v>731934.56599999999</v>
      </c>
      <c r="D743">
        <v>4888028.4000000004</v>
      </c>
      <c r="E743" t="s">
        <v>48</v>
      </c>
      <c r="F743">
        <v>295.76080000000002</v>
      </c>
      <c r="G743">
        <v>967</v>
      </c>
      <c r="H743" t="s">
        <v>49</v>
      </c>
      <c r="I743" t="s">
        <v>15</v>
      </c>
      <c r="J743" t="s">
        <v>50</v>
      </c>
      <c r="K743">
        <v>0</v>
      </c>
      <c r="L743">
        <v>295.41299438476562</v>
      </c>
      <c r="M743">
        <v>297.16000366210937</v>
      </c>
      <c r="N743">
        <v>295.77700805664062</v>
      </c>
      <c r="O743">
        <v>294.6090087890625</v>
      </c>
    </row>
    <row r="744" spans="1:15" x14ac:dyDescent="0.25">
      <c r="A744">
        <v>743</v>
      </c>
      <c r="B744">
        <v>353</v>
      </c>
      <c r="C744">
        <v>731926.22039999999</v>
      </c>
      <c r="D744">
        <v>4888026.1399999997</v>
      </c>
      <c r="E744" t="s">
        <v>48</v>
      </c>
      <c r="F744">
        <v>296.40910000000002</v>
      </c>
      <c r="G744">
        <v>969</v>
      </c>
      <c r="H744" t="s">
        <v>49</v>
      </c>
      <c r="I744" t="s">
        <v>15</v>
      </c>
      <c r="J744" t="s">
        <v>50</v>
      </c>
      <c r="K744">
        <v>0</v>
      </c>
      <c r="L744">
        <v>296.09298706054687</v>
      </c>
      <c r="M744">
        <v>296.54000854492187</v>
      </c>
      <c r="N744">
        <v>296.13101196289062</v>
      </c>
      <c r="O744">
        <v>295.52801513671875</v>
      </c>
    </row>
    <row r="745" spans="1:15" x14ac:dyDescent="0.25">
      <c r="A745">
        <v>744</v>
      </c>
      <c r="B745">
        <v>511</v>
      </c>
      <c r="C745">
        <v>732428.39199999999</v>
      </c>
      <c r="D745">
        <v>4887583.22</v>
      </c>
      <c r="E745" t="s">
        <v>35</v>
      </c>
      <c r="F745">
        <v>282.07118000000003</v>
      </c>
      <c r="G745">
        <v>976</v>
      </c>
      <c r="H745" t="s">
        <v>49</v>
      </c>
      <c r="I745" t="s">
        <v>15</v>
      </c>
      <c r="J745" t="s">
        <v>51</v>
      </c>
      <c r="K745">
        <v>0</v>
      </c>
      <c r="L745">
        <v>282.0469970703125</v>
      </c>
      <c r="M745">
        <v>0</v>
      </c>
      <c r="N745">
        <v>285.50799560546875</v>
      </c>
      <c r="O745">
        <v>280.14401245117187</v>
      </c>
    </row>
    <row r="746" spans="1:15" x14ac:dyDescent="0.25">
      <c r="A746">
        <v>745</v>
      </c>
      <c r="B746">
        <v>503</v>
      </c>
      <c r="C746">
        <v>732388.35199999996</v>
      </c>
      <c r="D746">
        <v>4887587.1900000004</v>
      </c>
      <c r="E746" t="s">
        <v>21</v>
      </c>
      <c r="F746">
        <v>279.83246600000001</v>
      </c>
      <c r="G746">
        <v>978</v>
      </c>
      <c r="H746" t="s">
        <v>49</v>
      </c>
      <c r="I746" t="s">
        <v>15</v>
      </c>
      <c r="J746" t="s">
        <v>51</v>
      </c>
      <c r="K746">
        <v>0</v>
      </c>
      <c r="L746">
        <v>278.9010009765625</v>
      </c>
      <c r="M746">
        <v>303.79998779296875</v>
      </c>
      <c r="N746">
        <v>303.48001098632812</v>
      </c>
      <c r="O746">
        <v>278.85000610351562</v>
      </c>
    </row>
    <row r="747" spans="1:15" x14ac:dyDescent="0.25">
      <c r="A747">
        <v>746</v>
      </c>
      <c r="B747">
        <v>504</v>
      </c>
      <c r="C747">
        <v>732394.44900000002</v>
      </c>
      <c r="D747">
        <v>4887584.99</v>
      </c>
      <c r="E747" t="s">
        <v>21</v>
      </c>
      <c r="F747">
        <v>280.07844399999999</v>
      </c>
      <c r="G747">
        <v>979</v>
      </c>
      <c r="H747" t="s">
        <v>49</v>
      </c>
      <c r="I747" t="s">
        <v>15</v>
      </c>
      <c r="J747" t="s">
        <v>51</v>
      </c>
      <c r="K747">
        <v>0</v>
      </c>
      <c r="L747">
        <v>279.99301147460937</v>
      </c>
      <c r="M747">
        <v>0</v>
      </c>
      <c r="N747">
        <v>287.11801147460937</v>
      </c>
      <c r="O747">
        <v>279.01199340820312</v>
      </c>
    </row>
    <row r="748" spans="1:15" x14ac:dyDescent="0.25">
      <c r="A748">
        <v>747</v>
      </c>
      <c r="B748">
        <v>505</v>
      </c>
      <c r="C748">
        <v>732399.91599999997</v>
      </c>
      <c r="D748">
        <v>4887584.6900000004</v>
      </c>
      <c r="E748" t="s">
        <v>21</v>
      </c>
      <c r="F748">
        <v>280.35797500000001</v>
      </c>
      <c r="G748">
        <v>980</v>
      </c>
      <c r="H748" t="s">
        <v>49</v>
      </c>
      <c r="I748" t="s">
        <v>15</v>
      </c>
      <c r="J748" t="s">
        <v>51</v>
      </c>
      <c r="K748">
        <v>0</v>
      </c>
      <c r="L748">
        <v>279.45401000976562</v>
      </c>
      <c r="M748">
        <v>0</v>
      </c>
      <c r="N748">
        <v>281.01199340820312</v>
      </c>
      <c r="O748">
        <v>279.17401123046875</v>
      </c>
    </row>
    <row r="749" spans="1:15" x14ac:dyDescent="0.25">
      <c r="A749">
        <v>748</v>
      </c>
      <c r="B749">
        <v>506</v>
      </c>
      <c r="C749">
        <v>732405.16599999997</v>
      </c>
      <c r="D749">
        <v>4887584.4000000004</v>
      </c>
      <c r="E749" t="s">
        <v>21</v>
      </c>
      <c r="F749">
        <v>280.72067600000003</v>
      </c>
      <c r="G749">
        <v>981</v>
      </c>
      <c r="H749" t="s">
        <v>49</v>
      </c>
      <c r="I749" t="s">
        <v>15</v>
      </c>
      <c r="J749" t="s">
        <v>51</v>
      </c>
      <c r="K749">
        <v>0</v>
      </c>
      <c r="L749">
        <v>279.45599365234375</v>
      </c>
      <c r="M749">
        <v>281.77999877929687</v>
      </c>
      <c r="N749">
        <v>281.75399780273437</v>
      </c>
      <c r="O749">
        <v>279.33599853515625</v>
      </c>
    </row>
    <row r="750" spans="1:15" x14ac:dyDescent="0.25">
      <c r="A750">
        <v>749</v>
      </c>
      <c r="B750">
        <v>507</v>
      </c>
      <c r="C750">
        <v>732410.65899999999</v>
      </c>
      <c r="D750">
        <v>4887584.13</v>
      </c>
      <c r="E750" t="s">
        <v>21</v>
      </c>
      <c r="F750">
        <v>281.04980799999998</v>
      </c>
      <c r="G750">
        <v>982</v>
      </c>
      <c r="H750" t="s">
        <v>49</v>
      </c>
      <c r="I750" t="s">
        <v>15</v>
      </c>
      <c r="J750" t="s">
        <v>51</v>
      </c>
      <c r="K750">
        <v>0</v>
      </c>
      <c r="L750">
        <v>281.39999389648437</v>
      </c>
      <c r="M750">
        <v>0</v>
      </c>
      <c r="N750">
        <v>281.39999389648437</v>
      </c>
      <c r="O750">
        <v>279.49798583984375</v>
      </c>
    </row>
    <row r="751" spans="1:15" x14ac:dyDescent="0.25">
      <c r="A751">
        <v>750</v>
      </c>
      <c r="B751">
        <v>508</v>
      </c>
      <c r="C751">
        <v>732415.96699999995</v>
      </c>
      <c r="D751">
        <v>4887583.74</v>
      </c>
      <c r="E751" t="s">
        <v>21</v>
      </c>
      <c r="F751">
        <v>281.308582</v>
      </c>
      <c r="G751">
        <v>983</v>
      </c>
      <c r="H751" t="s">
        <v>49</v>
      </c>
      <c r="I751" t="s">
        <v>15</v>
      </c>
      <c r="J751" t="s">
        <v>51</v>
      </c>
      <c r="K751">
        <v>0</v>
      </c>
      <c r="L751">
        <v>280.20901489257812</v>
      </c>
      <c r="M751">
        <v>280.97000122070313</v>
      </c>
      <c r="N751">
        <v>280.20901489257812</v>
      </c>
      <c r="O751">
        <v>279.65899658203125</v>
      </c>
    </row>
    <row r="752" spans="1:15" x14ac:dyDescent="0.25">
      <c r="A752">
        <v>751</v>
      </c>
      <c r="B752">
        <v>509</v>
      </c>
      <c r="C752">
        <v>732421.14</v>
      </c>
      <c r="D752">
        <v>4887583.63</v>
      </c>
      <c r="E752" t="s">
        <v>21</v>
      </c>
      <c r="F752">
        <v>281.60250200000002</v>
      </c>
      <c r="G752">
        <v>984</v>
      </c>
      <c r="H752" t="s">
        <v>49</v>
      </c>
      <c r="I752" t="s">
        <v>15</v>
      </c>
      <c r="J752" t="s">
        <v>51</v>
      </c>
      <c r="K752">
        <v>0</v>
      </c>
      <c r="L752">
        <v>282.17999267578125</v>
      </c>
      <c r="M752">
        <v>0</v>
      </c>
      <c r="N752">
        <v>282.32000732421875</v>
      </c>
      <c r="O752">
        <v>279.82101440429687</v>
      </c>
    </row>
    <row r="753" spans="1:15" x14ac:dyDescent="0.25">
      <c r="A753">
        <v>752</v>
      </c>
      <c r="B753">
        <v>510</v>
      </c>
      <c r="C753">
        <v>732425.56900000002</v>
      </c>
      <c r="D753">
        <v>4887583.43</v>
      </c>
      <c r="E753" t="s">
        <v>21</v>
      </c>
      <c r="F753">
        <v>281.87332300000003</v>
      </c>
      <c r="G753">
        <v>985</v>
      </c>
      <c r="H753" t="s">
        <v>49</v>
      </c>
      <c r="I753" t="s">
        <v>15</v>
      </c>
      <c r="J753" t="s">
        <v>51</v>
      </c>
      <c r="K753">
        <v>0</v>
      </c>
      <c r="L753">
        <v>281.83200073242187</v>
      </c>
      <c r="M753">
        <v>281.89999389648437</v>
      </c>
      <c r="N753">
        <v>282.21798706054687</v>
      </c>
      <c r="O753">
        <v>279.98300170898437</v>
      </c>
    </row>
    <row r="754" spans="1:15" x14ac:dyDescent="0.25">
      <c r="A754">
        <v>753</v>
      </c>
      <c r="B754">
        <v>512</v>
      </c>
      <c r="C754">
        <v>732432.41399999999</v>
      </c>
      <c r="D754">
        <v>4887582.9400000004</v>
      </c>
      <c r="E754" t="s">
        <v>21</v>
      </c>
      <c r="F754">
        <v>282.21951000000001</v>
      </c>
      <c r="G754">
        <v>986</v>
      </c>
      <c r="H754" t="s">
        <v>49</v>
      </c>
      <c r="I754" t="s">
        <v>15</v>
      </c>
      <c r="J754" t="s">
        <v>51</v>
      </c>
      <c r="K754">
        <v>0</v>
      </c>
      <c r="L754">
        <v>280.77301025390625</v>
      </c>
      <c r="M754">
        <v>280.26998901367187</v>
      </c>
      <c r="N754">
        <v>280.77301025390625</v>
      </c>
      <c r="O754">
        <v>280.14401245117187</v>
      </c>
    </row>
    <row r="755" spans="1:15" x14ac:dyDescent="0.25">
      <c r="A755">
        <v>754</v>
      </c>
      <c r="B755">
        <v>513</v>
      </c>
      <c r="C755">
        <v>732438.66099999996</v>
      </c>
      <c r="D755">
        <v>4887583.05</v>
      </c>
      <c r="E755" t="s">
        <v>21</v>
      </c>
      <c r="F755">
        <v>282.50386500000002</v>
      </c>
      <c r="G755">
        <v>987</v>
      </c>
      <c r="H755" t="s">
        <v>49</v>
      </c>
      <c r="I755" t="s">
        <v>15</v>
      </c>
      <c r="J755" t="s">
        <v>51</v>
      </c>
      <c r="K755">
        <v>0</v>
      </c>
      <c r="L755">
        <v>282.35800170898437</v>
      </c>
      <c r="M755">
        <v>0</v>
      </c>
      <c r="N755">
        <v>284.66000366210937</v>
      </c>
      <c r="O755">
        <v>280.45001220703125</v>
      </c>
    </row>
    <row r="756" spans="1:15" x14ac:dyDescent="0.25">
      <c r="A756">
        <v>755</v>
      </c>
      <c r="B756">
        <v>514</v>
      </c>
      <c r="C756">
        <v>732445.89199999999</v>
      </c>
      <c r="D756">
        <v>4887582.88</v>
      </c>
      <c r="E756" t="s">
        <v>21</v>
      </c>
      <c r="F756">
        <v>282.7337</v>
      </c>
      <c r="G756">
        <v>988</v>
      </c>
      <c r="H756" t="s">
        <v>49</v>
      </c>
      <c r="I756" t="s">
        <v>15</v>
      </c>
      <c r="J756" t="s">
        <v>51</v>
      </c>
      <c r="K756">
        <v>0</v>
      </c>
      <c r="L756">
        <v>282.97299194335937</v>
      </c>
      <c r="M756">
        <v>0</v>
      </c>
      <c r="N756">
        <v>282.97299194335937</v>
      </c>
      <c r="O756">
        <v>280.59201049804687</v>
      </c>
    </row>
    <row r="757" spans="1:15" x14ac:dyDescent="0.25">
      <c r="A757">
        <v>756</v>
      </c>
      <c r="B757">
        <v>515</v>
      </c>
      <c r="C757">
        <v>732452.18099999998</v>
      </c>
      <c r="D757">
        <v>4887582.97</v>
      </c>
      <c r="E757" t="s">
        <v>21</v>
      </c>
      <c r="F757">
        <v>282.81876999999997</v>
      </c>
      <c r="G757">
        <v>989</v>
      </c>
      <c r="H757" t="s">
        <v>49</v>
      </c>
      <c r="I757" t="s">
        <v>15</v>
      </c>
      <c r="J757" t="s">
        <v>51</v>
      </c>
      <c r="K757">
        <v>0</v>
      </c>
      <c r="L757">
        <v>283.15399169921875</v>
      </c>
      <c r="M757">
        <v>0</v>
      </c>
      <c r="N757">
        <v>301.3599853515625</v>
      </c>
      <c r="O757">
        <v>280.7130126953125</v>
      </c>
    </row>
    <row r="758" spans="1:15" x14ac:dyDescent="0.25">
      <c r="A758">
        <v>757</v>
      </c>
      <c r="B758">
        <v>516</v>
      </c>
      <c r="C758">
        <v>732456.72900000005</v>
      </c>
      <c r="D758">
        <v>4887581.8099999996</v>
      </c>
      <c r="E758" t="s">
        <v>21</v>
      </c>
      <c r="F758">
        <v>282.79142300000001</v>
      </c>
      <c r="G758">
        <v>990</v>
      </c>
      <c r="H758" t="s">
        <v>49</v>
      </c>
      <c r="I758" t="s">
        <v>15</v>
      </c>
      <c r="J758" t="s">
        <v>51</v>
      </c>
      <c r="K758">
        <v>0</v>
      </c>
      <c r="L758">
        <v>283.1610107421875</v>
      </c>
      <c r="M758">
        <v>0</v>
      </c>
      <c r="N758">
        <v>300.85000610351562</v>
      </c>
      <c r="O758">
        <v>280.79901123046875</v>
      </c>
    </row>
    <row r="759" spans="1:15" x14ac:dyDescent="0.25">
      <c r="A759">
        <v>758</v>
      </c>
      <c r="B759">
        <v>517</v>
      </c>
      <c r="C759">
        <v>732464.7</v>
      </c>
      <c r="D759">
        <v>4887581.0599999996</v>
      </c>
      <c r="E759" t="s">
        <v>21</v>
      </c>
      <c r="F759">
        <v>282.98895399999998</v>
      </c>
      <c r="G759">
        <v>991</v>
      </c>
      <c r="H759" t="s">
        <v>49</v>
      </c>
      <c r="I759" t="s">
        <v>15</v>
      </c>
      <c r="J759" t="s">
        <v>51</v>
      </c>
      <c r="K759">
        <v>0</v>
      </c>
      <c r="L759">
        <v>283.385009765625</v>
      </c>
      <c r="M759">
        <v>0</v>
      </c>
      <c r="N759">
        <v>305.14700317382812</v>
      </c>
      <c r="O759">
        <v>280.9580078125</v>
      </c>
    </row>
    <row r="760" spans="1:15" x14ac:dyDescent="0.25">
      <c r="A760">
        <v>759</v>
      </c>
      <c r="B760">
        <v>518</v>
      </c>
      <c r="C760">
        <v>732469.88699999999</v>
      </c>
      <c r="D760">
        <v>4887580.8499999996</v>
      </c>
      <c r="E760" t="s">
        <v>21</v>
      </c>
      <c r="F760">
        <v>283.316821</v>
      </c>
      <c r="G760">
        <v>992</v>
      </c>
      <c r="H760" t="s">
        <v>49</v>
      </c>
      <c r="I760" t="s">
        <v>15</v>
      </c>
      <c r="J760" t="s">
        <v>51</v>
      </c>
      <c r="K760">
        <v>0</v>
      </c>
      <c r="L760">
        <v>283.5260009765625</v>
      </c>
      <c r="M760">
        <v>299.760009765625</v>
      </c>
      <c r="N760">
        <v>300.31500244140625</v>
      </c>
      <c r="O760">
        <v>281.0369873046875</v>
      </c>
    </row>
    <row r="761" spans="1:15" x14ac:dyDescent="0.25">
      <c r="A761">
        <v>760</v>
      </c>
      <c r="B761">
        <v>519</v>
      </c>
      <c r="C761">
        <v>732475.429</v>
      </c>
      <c r="D761">
        <v>4887580.59</v>
      </c>
      <c r="E761" t="s">
        <v>21</v>
      </c>
      <c r="F761">
        <v>283.836274</v>
      </c>
      <c r="G761">
        <v>993</v>
      </c>
      <c r="H761" t="s">
        <v>49</v>
      </c>
      <c r="I761" t="s">
        <v>15</v>
      </c>
      <c r="J761" t="s">
        <v>51</v>
      </c>
      <c r="K761">
        <v>0</v>
      </c>
      <c r="L761">
        <v>283.61599731445312</v>
      </c>
      <c r="M761">
        <v>302.64999389648437</v>
      </c>
      <c r="N761">
        <v>303.05999755859375</v>
      </c>
      <c r="O761">
        <v>281.11599731445312</v>
      </c>
    </row>
    <row r="762" spans="1:15" x14ac:dyDescent="0.25">
      <c r="A762">
        <v>761</v>
      </c>
      <c r="B762">
        <v>520</v>
      </c>
      <c r="C762">
        <v>732481.65800000005</v>
      </c>
      <c r="D762">
        <v>4887580.4800000004</v>
      </c>
      <c r="E762" t="s">
        <v>21</v>
      </c>
      <c r="F762">
        <v>284.65615200000002</v>
      </c>
      <c r="G762">
        <v>994</v>
      </c>
      <c r="H762" t="s">
        <v>49</v>
      </c>
      <c r="I762" t="s">
        <v>15</v>
      </c>
      <c r="J762" t="s">
        <v>51</v>
      </c>
      <c r="K762">
        <v>0</v>
      </c>
      <c r="L762">
        <v>283.29098510742188</v>
      </c>
      <c r="M762">
        <v>0</v>
      </c>
      <c r="N762">
        <v>301.51300048828125</v>
      </c>
      <c r="O762">
        <v>281.19500732421875</v>
      </c>
    </row>
    <row r="763" spans="1:15" x14ac:dyDescent="0.25">
      <c r="A763">
        <v>762</v>
      </c>
      <c r="B763">
        <v>521</v>
      </c>
      <c r="C763">
        <v>732486.83700000006</v>
      </c>
      <c r="D763">
        <v>4887579.83</v>
      </c>
      <c r="E763" t="s">
        <v>21</v>
      </c>
      <c r="F763">
        <v>284.94153799999998</v>
      </c>
      <c r="G763">
        <v>995</v>
      </c>
      <c r="H763" t="s">
        <v>49</v>
      </c>
      <c r="I763" t="s">
        <v>15</v>
      </c>
      <c r="J763" t="s">
        <v>51</v>
      </c>
      <c r="K763">
        <v>0</v>
      </c>
      <c r="L763">
        <v>283.35299682617187</v>
      </c>
      <c r="M763">
        <v>304.54000854492187</v>
      </c>
      <c r="N763">
        <v>304.11199951171875</v>
      </c>
      <c r="O763">
        <v>281.27398681640625</v>
      </c>
    </row>
    <row r="764" spans="1:15" x14ac:dyDescent="0.25">
      <c r="A764">
        <v>763</v>
      </c>
      <c r="B764">
        <v>522</v>
      </c>
      <c r="C764">
        <v>732426.93500000006</v>
      </c>
      <c r="D764">
        <v>4887574.5599999996</v>
      </c>
      <c r="E764" t="s">
        <v>21</v>
      </c>
      <c r="F764">
        <v>281.972036</v>
      </c>
      <c r="G764">
        <v>996</v>
      </c>
      <c r="H764" t="s">
        <v>49</v>
      </c>
      <c r="I764" t="s">
        <v>15</v>
      </c>
      <c r="J764" t="s">
        <v>52</v>
      </c>
      <c r="K764">
        <v>0</v>
      </c>
      <c r="L764">
        <v>282.27200317382812</v>
      </c>
      <c r="M764">
        <v>282.30999755859375</v>
      </c>
      <c r="N764">
        <v>282.37600708007812</v>
      </c>
      <c r="O764">
        <v>279.93701171875</v>
      </c>
    </row>
    <row r="765" spans="1:15" x14ac:dyDescent="0.25">
      <c r="A765">
        <v>764</v>
      </c>
      <c r="B765">
        <v>523</v>
      </c>
      <c r="C765">
        <v>732425.94700000004</v>
      </c>
      <c r="D765">
        <v>4887569.79</v>
      </c>
      <c r="E765" t="s">
        <v>21</v>
      </c>
      <c r="F765">
        <v>281.49560600000001</v>
      </c>
      <c r="G765">
        <v>997</v>
      </c>
      <c r="H765" t="s">
        <v>49</v>
      </c>
      <c r="I765" t="s">
        <v>15</v>
      </c>
      <c r="J765" t="s">
        <v>52</v>
      </c>
      <c r="K765">
        <v>0</v>
      </c>
      <c r="L765">
        <v>281.66299438476562</v>
      </c>
      <c r="M765">
        <v>281.6400146484375</v>
      </c>
      <c r="N765">
        <v>281.6929931640625</v>
      </c>
      <c r="O765">
        <v>279.91400146484375</v>
      </c>
    </row>
    <row r="766" spans="1:15" x14ac:dyDescent="0.25">
      <c r="A766">
        <v>765</v>
      </c>
      <c r="B766">
        <v>524</v>
      </c>
      <c r="C766">
        <v>732424.55299999996</v>
      </c>
      <c r="D766">
        <v>4887564.1500000004</v>
      </c>
      <c r="E766" t="s">
        <v>21</v>
      </c>
      <c r="F766">
        <v>280.864912</v>
      </c>
      <c r="G766">
        <v>998</v>
      </c>
      <c r="H766" t="s">
        <v>49</v>
      </c>
      <c r="I766" t="s">
        <v>15</v>
      </c>
      <c r="J766" t="s">
        <v>52</v>
      </c>
      <c r="K766">
        <v>0</v>
      </c>
      <c r="L766">
        <v>281.01800537109375</v>
      </c>
      <c r="M766">
        <v>280.97000122070313</v>
      </c>
      <c r="N766">
        <v>281.24398803710937</v>
      </c>
      <c r="O766">
        <v>279.8909912109375</v>
      </c>
    </row>
    <row r="767" spans="1:15" x14ac:dyDescent="0.25">
      <c r="A767">
        <v>766</v>
      </c>
      <c r="B767">
        <v>525</v>
      </c>
      <c r="C767">
        <v>732422.74399999995</v>
      </c>
      <c r="D767">
        <v>4887557.4800000004</v>
      </c>
      <c r="E767" t="s">
        <v>21</v>
      </c>
      <c r="F767">
        <v>280.140669</v>
      </c>
      <c r="G767">
        <v>999</v>
      </c>
      <c r="H767" t="s">
        <v>49</v>
      </c>
      <c r="I767" t="s">
        <v>15</v>
      </c>
      <c r="J767" t="s">
        <v>52</v>
      </c>
      <c r="K767">
        <v>0</v>
      </c>
      <c r="L767">
        <v>279.81201171875</v>
      </c>
      <c r="M767">
        <v>280.22000122070312</v>
      </c>
      <c r="N767">
        <v>280.00100708007813</v>
      </c>
      <c r="O767">
        <v>279.84600830078125</v>
      </c>
    </row>
    <row r="768" spans="1:15" x14ac:dyDescent="0.25">
      <c r="A768">
        <v>767</v>
      </c>
      <c r="B768">
        <v>526</v>
      </c>
      <c r="C768">
        <v>732421.326</v>
      </c>
      <c r="D768">
        <v>4887550.97</v>
      </c>
      <c r="E768" t="s">
        <v>21</v>
      </c>
      <c r="F768">
        <v>279.74747500000001</v>
      </c>
      <c r="G768">
        <v>1000</v>
      </c>
      <c r="H768" t="s">
        <v>49</v>
      </c>
      <c r="I768" t="s">
        <v>15</v>
      </c>
      <c r="J768" t="s">
        <v>52</v>
      </c>
      <c r="K768">
        <v>0</v>
      </c>
      <c r="L768">
        <v>280.19699096679687</v>
      </c>
      <c r="M768">
        <v>0</v>
      </c>
      <c r="N768">
        <v>280.19699096679687</v>
      </c>
      <c r="O768">
        <v>279.6610107421875</v>
      </c>
    </row>
    <row r="769" spans="1:15" x14ac:dyDescent="0.25">
      <c r="A769">
        <v>768</v>
      </c>
      <c r="B769">
        <v>527</v>
      </c>
      <c r="C769">
        <v>732419.94799999997</v>
      </c>
      <c r="D769">
        <v>4887545.4400000004</v>
      </c>
      <c r="E769" t="s">
        <v>21</v>
      </c>
      <c r="F769">
        <v>279.65271899999999</v>
      </c>
      <c r="G769">
        <v>1001</v>
      </c>
      <c r="H769" t="s">
        <v>49</v>
      </c>
      <c r="I769" t="s">
        <v>15</v>
      </c>
      <c r="J769" t="s">
        <v>52</v>
      </c>
      <c r="K769">
        <v>0</v>
      </c>
      <c r="L769">
        <v>280.03799438476562</v>
      </c>
      <c r="M769">
        <v>280.44000244140625</v>
      </c>
      <c r="N769">
        <v>280.14599609375</v>
      </c>
      <c r="O769">
        <v>279.63900756835937</v>
      </c>
    </row>
    <row r="770" spans="1:15" x14ac:dyDescent="0.25">
      <c r="A770">
        <v>769</v>
      </c>
      <c r="B770">
        <v>528</v>
      </c>
      <c r="C770">
        <v>732418.51399999997</v>
      </c>
      <c r="D770">
        <v>4887539.6100000003</v>
      </c>
      <c r="E770" t="s">
        <v>21</v>
      </c>
      <c r="F770">
        <v>279.46860700000002</v>
      </c>
      <c r="G770">
        <v>1002</v>
      </c>
      <c r="H770" t="s">
        <v>49</v>
      </c>
      <c r="I770" t="s">
        <v>15</v>
      </c>
      <c r="J770" t="s">
        <v>52</v>
      </c>
      <c r="K770">
        <v>0</v>
      </c>
      <c r="L770">
        <v>279.61801147460937</v>
      </c>
      <c r="M770">
        <v>279.67999267578125</v>
      </c>
      <c r="N770">
        <v>279.70999145507812</v>
      </c>
      <c r="O770">
        <v>279.635986328125</v>
      </c>
    </row>
    <row r="771" spans="1:15" x14ac:dyDescent="0.25">
      <c r="A771">
        <v>770</v>
      </c>
      <c r="B771">
        <v>529</v>
      </c>
      <c r="C771">
        <v>732416.799</v>
      </c>
      <c r="D771">
        <v>4887534.1100000003</v>
      </c>
      <c r="E771" t="s">
        <v>21</v>
      </c>
      <c r="F771">
        <v>279.32714199999998</v>
      </c>
      <c r="G771">
        <v>1003</v>
      </c>
      <c r="H771" t="s">
        <v>49</v>
      </c>
      <c r="I771" t="s">
        <v>15</v>
      </c>
      <c r="J771" t="s">
        <v>52</v>
      </c>
      <c r="K771">
        <v>0</v>
      </c>
      <c r="L771">
        <v>279.39898681640625</v>
      </c>
      <c r="M771">
        <v>279.01998901367187</v>
      </c>
      <c r="N771">
        <v>279.39898681640625</v>
      </c>
      <c r="O771">
        <v>279.51998901367187</v>
      </c>
    </row>
    <row r="772" spans="1:15" x14ac:dyDescent="0.25">
      <c r="A772">
        <v>771</v>
      </c>
      <c r="B772">
        <v>530</v>
      </c>
      <c r="C772">
        <v>732415.45600000001</v>
      </c>
      <c r="D772">
        <v>4887528.43</v>
      </c>
      <c r="E772" t="s">
        <v>21</v>
      </c>
      <c r="F772">
        <v>279.37105500000001</v>
      </c>
      <c r="G772">
        <v>1004</v>
      </c>
      <c r="H772" t="s">
        <v>49</v>
      </c>
      <c r="I772" t="s">
        <v>15</v>
      </c>
      <c r="J772" t="s">
        <v>52</v>
      </c>
      <c r="K772">
        <v>0</v>
      </c>
      <c r="L772">
        <v>279.3179931640625</v>
      </c>
      <c r="M772">
        <v>281.17999267578125</v>
      </c>
      <c r="N772">
        <v>281.12799072265625</v>
      </c>
      <c r="O772">
        <v>279.59500122070313</v>
      </c>
    </row>
    <row r="773" spans="1:15" x14ac:dyDescent="0.25">
      <c r="A773">
        <v>772</v>
      </c>
      <c r="B773">
        <v>531</v>
      </c>
      <c r="C773">
        <v>732413.86399999994</v>
      </c>
      <c r="D773">
        <v>4887520.6500000004</v>
      </c>
      <c r="E773" t="s">
        <v>21</v>
      </c>
      <c r="F773">
        <v>279.57679300000001</v>
      </c>
      <c r="G773">
        <v>1005</v>
      </c>
      <c r="H773" t="s">
        <v>49</v>
      </c>
      <c r="I773" t="s">
        <v>15</v>
      </c>
      <c r="J773" t="s">
        <v>52</v>
      </c>
      <c r="K773">
        <v>0</v>
      </c>
      <c r="L773">
        <v>279.39599609375</v>
      </c>
      <c r="M773">
        <v>279.489990234375</v>
      </c>
      <c r="N773">
        <v>279.54998779296875</v>
      </c>
      <c r="O773">
        <v>279.74798583984375</v>
      </c>
    </row>
    <row r="774" spans="1:15" x14ac:dyDescent="0.25">
      <c r="A774">
        <v>773</v>
      </c>
      <c r="B774">
        <v>532</v>
      </c>
      <c r="C774">
        <v>732412.37100000004</v>
      </c>
      <c r="D774">
        <v>4887513.99</v>
      </c>
      <c r="E774" t="s">
        <v>21</v>
      </c>
      <c r="F774">
        <v>279.851767</v>
      </c>
      <c r="G774">
        <v>1006</v>
      </c>
      <c r="H774" t="s">
        <v>49</v>
      </c>
      <c r="I774" t="s">
        <v>15</v>
      </c>
      <c r="J774" t="s">
        <v>52</v>
      </c>
      <c r="K774">
        <v>0</v>
      </c>
      <c r="L774">
        <v>278.22100830078125</v>
      </c>
      <c r="M774">
        <v>280.29000854492188</v>
      </c>
      <c r="N774">
        <v>278.39999389648437</v>
      </c>
      <c r="O774">
        <v>279.72698974609375</v>
      </c>
    </row>
    <row r="775" spans="1:15" x14ac:dyDescent="0.25">
      <c r="A775">
        <v>774</v>
      </c>
      <c r="B775">
        <v>533</v>
      </c>
      <c r="C775">
        <v>732411.48100000003</v>
      </c>
      <c r="D775">
        <v>4887508.2</v>
      </c>
      <c r="E775" t="s">
        <v>21</v>
      </c>
      <c r="F775">
        <v>280.26773400000002</v>
      </c>
      <c r="G775">
        <v>1007</v>
      </c>
      <c r="H775" t="s">
        <v>49</v>
      </c>
      <c r="I775" t="s">
        <v>15</v>
      </c>
      <c r="J775" t="s">
        <v>52</v>
      </c>
      <c r="K775">
        <v>0</v>
      </c>
      <c r="L775">
        <v>280.09600830078125</v>
      </c>
      <c r="M775">
        <v>280.6099853515625</v>
      </c>
      <c r="N775">
        <v>280.52700805664062</v>
      </c>
      <c r="O775">
        <v>279.802001953125</v>
      </c>
    </row>
    <row r="776" spans="1:15" x14ac:dyDescent="0.25">
      <c r="A776">
        <v>775</v>
      </c>
      <c r="B776">
        <v>534</v>
      </c>
      <c r="C776">
        <v>732410.51300000004</v>
      </c>
      <c r="D776">
        <v>4887501.21</v>
      </c>
      <c r="E776" t="s">
        <v>21</v>
      </c>
      <c r="F776">
        <v>280.52096499999999</v>
      </c>
      <c r="G776">
        <v>1008</v>
      </c>
      <c r="H776" t="s">
        <v>49</v>
      </c>
      <c r="I776" t="s">
        <v>15</v>
      </c>
      <c r="J776" t="s">
        <v>52</v>
      </c>
      <c r="K776">
        <v>0</v>
      </c>
      <c r="L776">
        <v>280.34298706054687</v>
      </c>
      <c r="M776">
        <v>280.760009765625</v>
      </c>
      <c r="N776">
        <v>280.72900390625</v>
      </c>
      <c r="O776">
        <v>279.95199584960937</v>
      </c>
    </row>
    <row r="777" spans="1:15" x14ac:dyDescent="0.25">
      <c r="A777">
        <v>776</v>
      </c>
      <c r="B777">
        <v>535</v>
      </c>
      <c r="C777">
        <v>732408.52099999995</v>
      </c>
      <c r="D777">
        <v>4887494.3499999996</v>
      </c>
      <c r="E777" t="s">
        <v>21</v>
      </c>
      <c r="F777">
        <v>280.516077</v>
      </c>
      <c r="G777">
        <v>1009</v>
      </c>
      <c r="H777" t="s">
        <v>49</v>
      </c>
      <c r="I777" t="s">
        <v>15</v>
      </c>
      <c r="J777" t="s">
        <v>52</v>
      </c>
      <c r="K777">
        <v>0</v>
      </c>
      <c r="L777">
        <v>280.07699584960937</v>
      </c>
      <c r="M777">
        <v>279.95999145507812</v>
      </c>
      <c r="N777">
        <v>280.67001342773437</v>
      </c>
      <c r="O777">
        <v>280.010009765625</v>
      </c>
    </row>
    <row r="778" spans="1:15" x14ac:dyDescent="0.25">
      <c r="A778">
        <v>777</v>
      </c>
      <c r="B778">
        <v>536</v>
      </c>
      <c r="C778">
        <v>732407.27899999998</v>
      </c>
      <c r="D778">
        <v>4887488.72</v>
      </c>
      <c r="E778" t="s">
        <v>21</v>
      </c>
      <c r="F778">
        <v>280.38827800000001</v>
      </c>
      <c r="G778">
        <v>1010</v>
      </c>
      <c r="H778" t="s">
        <v>49</v>
      </c>
      <c r="I778" t="s">
        <v>15</v>
      </c>
      <c r="J778" t="s">
        <v>52</v>
      </c>
      <c r="K778">
        <v>0</v>
      </c>
      <c r="L778">
        <v>280.22000122070312</v>
      </c>
      <c r="M778">
        <v>281.1199951171875</v>
      </c>
      <c r="N778">
        <v>280.57598876953125</v>
      </c>
      <c r="O778">
        <v>279.968994140625</v>
      </c>
    </row>
    <row r="779" spans="1:15" x14ac:dyDescent="0.25">
      <c r="A779">
        <v>778</v>
      </c>
      <c r="B779">
        <v>537</v>
      </c>
      <c r="C779">
        <v>732405.69200000004</v>
      </c>
      <c r="D779">
        <v>4887481.67</v>
      </c>
      <c r="E779" t="s">
        <v>21</v>
      </c>
      <c r="F779">
        <v>280.24105200000002</v>
      </c>
      <c r="G779">
        <v>1011</v>
      </c>
      <c r="H779" t="s">
        <v>49</v>
      </c>
      <c r="I779" t="s">
        <v>15</v>
      </c>
      <c r="J779" t="s">
        <v>52</v>
      </c>
      <c r="K779">
        <v>0</v>
      </c>
      <c r="L779">
        <v>280.4219970703125</v>
      </c>
      <c r="M779">
        <v>281.42001342773437</v>
      </c>
      <c r="N779">
        <v>281.32400512695312</v>
      </c>
      <c r="O779">
        <v>280.08599853515625</v>
      </c>
    </row>
    <row r="780" spans="1:15" x14ac:dyDescent="0.25">
      <c r="A780">
        <v>779</v>
      </c>
      <c r="B780">
        <v>538</v>
      </c>
      <c r="C780">
        <v>732404.35600000003</v>
      </c>
      <c r="D780">
        <v>4887475</v>
      </c>
      <c r="E780" t="s">
        <v>21</v>
      </c>
      <c r="F780">
        <v>280.48789299999999</v>
      </c>
      <c r="G780">
        <v>1012</v>
      </c>
      <c r="H780" t="s">
        <v>49</v>
      </c>
      <c r="I780" t="s">
        <v>15</v>
      </c>
      <c r="J780" t="s">
        <v>52</v>
      </c>
      <c r="K780">
        <v>0</v>
      </c>
      <c r="L780">
        <v>280.50399780273437</v>
      </c>
      <c r="M780">
        <v>280.79000854492187</v>
      </c>
      <c r="N780">
        <v>280.56900024414062</v>
      </c>
      <c r="O780">
        <v>280.14401245117187</v>
      </c>
    </row>
    <row r="781" spans="1:15" x14ac:dyDescent="0.25">
      <c r="A781">
        <v>780</v>
      </c>
      <c r="B781">
        <v>539</v>
      </c>
      <c r="C781">
        <v>732402.99100000004</v>
      </c>
      <c r="D781">
        <v>4887468.87</v>
      </c>
      <c r="E781" t="s">
        <v>21</v>
      </c>
      <c r="F781">
        <v>280.56267600000001</v>
      </c>
      <c r="G781">
        <v>1013</v>
      </c>
      <c r="H781" t="s">
        <v>49</v>
      </c>
      <c r="I781" t="s">
        <v>15</v>
      </c>
      <c r="J781" t="s">
        <v>52</v>
      </c>
      <c r="K781">
        <v>0</v>
      </c>
      <c r="L781">
        <v>280.63800048828125</v>
      </c>
      <c r="M781">
        <v>280.8900146484375</v>
      </c>
      <c r="N781">
        <v>280.8489990234375</v>
      </c>
      <c r="O781">
        <v>280.20199584960937</v>
      </c>
    </row>
    <row r="782" spans="1:15" x14ac:dyDescent="0.25">
      <c r="A782">
        <v>781</v>
      </c>
      <c r="B782">
        <v>540</v>
      </c>
      <c r="C782">
        <v>732401.49399999995</v>
      </c>
      <c r="D782">
        <v>4887460.9400000004</v>
      </c>
      <c r="E782" t="s">
        <v>21</v>
      </c>
      <c r="F782">
        <v>280.52641999999997</v>
      </c>
      <c r="G782">
        <v>1014</v>
      </c>
      <c r="H782" t="s">
        <v>49</v>
      </c>
      <c r="I782" t="s">
        <v>15</v>
      </c>
      <c r="J782" t="s">
        <v>52</v>
      </c>
      <c r="K782">
        <v>0</v>
      </c>
      <c r="L782">
        <v>280.65701293945312</v>
      </c>
      <c r="M782">
        <v>281.16000366210937</v>
      </c>
      <c r="N782">
        <v>280.87100219726562</v>
      </c>
      <c r="O782">
        <v>280.239013671875</v>
      </c>
    </row>
    <row r="783" spans="1:15" x14ac:dyDescent="0.25">
      <c r="A783">
        <v>782</v>
      </c>
      <c r="B783">
        <v>541</v>
      </c>
      <c r="C783">
        <v>732400.34</v>
      </c>
      <c r="D783">
        <v>4887455.46</v>
      </c>
      <c r="E783" t="s">
        <v>21</v>
      </c>
      <c r="F783">
        <v>280.77692000000002</v>
      </c>
      <c r="G783">
        <v>1015</v>
      </c>
      <c r="H783" t="s">
        <v>49</v>
      </c>
      <c r="I783" t="s">
        <v>15</v>
      </c>
      <c r="J783" t="s">
        <v>52</v>
      </c>
      <c r="K783">
        <v>0</v>
      </c>
      <c r="L783">
        <v>280.56500244140625</v>
      </c>
      <c r="M783">
        <v>281.82000732421875</v>
      </c>
      <c r="N783">
        <v>281.95901489257812</v>
      </c>
      <c r="O783">
        <v>280.35699462890625</v>
      </c>
    </row>
    <row r="784" spans="1:15" x14ac:dyDescent="0.25">
      <c r="A784">
        <v>783</v>
      </c>
      <c r="B784">
        <v>542</v>
      </c>
      <c r="C784">
        <v>732398.86199999996</v>
      </c>
      <c r="D784">
        <v>4887449</v>
      </c>
      <c r="E784" t="s">
        <v>21</v>
      </c>
      <c r="F784">
        <v>280.884007</v>
      </c>
      <c r="G784">
        <v>1016</v>
      </c>
      <c r="H784" t="s">
        <v>49</v>
      </c>
      <c r="I784" t="s">
        <v>15</v>
      </c>
      <c r="J784" t="s">
        <v>52</v>
      </c>
      <c r="K784">
        <v>0</v>
      </c>
      <c r="L784">
        <v>280.89199829101563</v>
      </c>
      <c r="M784">
        <v>280.98001098632813</v>
      </c>
      <c r="N784">
        <v>280.89199829101563</v>
      </c>
      <c r="O784">
        <v>280.49600219726562</v>
      </c>
    </row>
    <row r="785" spans="1:15" x14ac:dyDescent="0.25">
      <c r="A785">
        <v>784</v>
      </c>
      <c r="B785">
        <v>547</v>
      </c>
      <c r="C785">
        <v>732331.46600000001</v>
      </c>
      <c r="D785">
        <v>4887771.78</v>
      </c>
      <c r="E785" t="s">
        <v>21</v>
      </c>
      <c r="F785">
        <v>277.73646000000002</v>
      </c>
      <c r="G785">
        <v>1021</v>
      </c>
      <c r="H785" t="s">
        <v>49</v>
      </c>
      <c r="I785" t="s">
        <v>15</v>
      </c>
      <c r="J785" t="s">
        <v>53</v>
      </c>
      <c r="K785">
        <v>0</v>
      </c>
      <c r="L785">
        <v>275.54800415039063</v>
      </c>
      <c r="M785">
        <v>277.70999145507812</v>
      </c>
      <c r="N785">
        <v>277.8489990234375</v>
      </c>
      <c r="O785">
        <v>273.9110107421875</v>
      </c>
    </row>
    <row r="786" spans="1:15" x14ac:dyDescent="0.25">
      <c r="A786">
        <v>785</v>
      </c>
      <c r="B786">
        <v>548</v>
      </c>
      <c r="C786">
        <v>732332.24800000002</v>
      </c>
      <c r="D786">
        <v>4887777.7300000004</v>
      </c>
      <c r="E786" t="s">
        <v>21</v>
      </c>
      <c r="F786">
        <v>278.15561100000002</v>
      </c>
      <c r="G786">
        <v>1022</v>
      </c>
      <c r="H786" t="s">
        <v>49</v>
      </c>
      <c r="I786" t="s">
        <v>15</v>
      </c>
      <c r="J786" t="s">
        <v>53</v>
      </c>
      <c r="K786">
        <v>0</v>
      </c>
      <c r="L786">
        <v>275.2969970703125</v>
      </c>
      <c r="M786">
        <v>278.57000732421875</v>
      </c>
      <c r="N786">
        <v>277.67498779296875</v>
      </c>
      <c r="O786">
        <v>273.64599609375</v>
      </c>
    </row>
    <row r="787" spans="1:15" x14ac:dyDescent="0.25">
      <c r="A787">
        <v>786</v>
      </c>
      <c r="B787">
        <v>549</v>
      </c>
      <c r="C787">
        <v>732331.027</v>
      </c>
      <c r="D787">
        <v>4887783.74</v>
      </c>
      <c r="E787" t="s">
        <v>21</v>
      </c>
      <c r="F787">
        <v>278.26466299999998</v>
      </c>
      <c r="G787">
        <v>1023</v>
      </c>
      <c r="H787" t="s">
        <v>49</v>
      </c>
      <c r="I787" t="s">
        <v>15</v>
      </c>
      <c r="J787" t="s">
        <v>53</v>
      </c>
      <c r="K787">
        <v>0</v>
      </c>
      <c r="L787">
        <v>275.48098754882812</v>
      </c>
      <c r="M787">
        <v>0</v>
      </c>
      <c r="N787">
        <v>277.52999877929687</v>
      </c>
      <c r="O787">
        <v>273.4739990234375</v>
      </c>
    </row>
    <row r="788" spans="1:15" x14ac:dyDescent="0.25">
      <c r="A788">
        <v>787</v>
      </c>
      <c r="B788">
        <v>550</v>
      </c>
      <c r="C788">
        <v>732330.17200000002</v>
      </c>
      <c r="D788">
        <v>4887789.0199999996</v>
      </c>
      <c r="E788" t="s">
        <v>21</v>
      </c>
      <c r="F788">
        <v>277.05358899999999</v>
      </c>
      <c r="G788">
        <v>1024</v>
      </c>
      <c r="H788" t="s">
        <v>49</v>
      </c>
      <c r="I788" t="s">
        <v>15</v>
      </c>
      <c r="J788" t="s">
        <v>53</v>
      </c>
      <c r="K788">
        <v>0</v>
      </c>
      <c r="L788">
        <v>275.26998901367187</v>
      </c>
      <c r="M788">
        <v>276.32000732421875</v>
      </c>
      <c r="N788">
        <v>276.74301147460937</v>
      </c>
      <c r="O788">
        <v>273.30300903320312</v>
      </c>
    </row>
    <row r="789" spans="1:15" x14ac:dyDescent="0.25">
      <c r="A789">
        <v>788</v>
      </c>
      <c r="B789">
        <v>551</v>
      </c>
      <c r="C789">
        <v>732329.90899999999</v>
      </c>
      <c r="D789">
        <v>4887794.45</v>
      </c>
      <c r="E789" t="s">
        <v>21</v>
      </c>
      <c r="F789">
        <v>275.24096700000001</v>
      </c>
      <c r="G789">
        <v>1025</v>
      </c>
      <c r="H789" t="s">
        <v>49</v>
      </c>
      <c r="I789" t="s">
        <v>15</v>
      </c>
      <c r="J789" t="s">
        <v>53</v>
      </c>
      <c r="K789">
        <v>0</v>
      </c>
      <c r="L789">
        <v>273.97100830078125</v>
      </c>
      <c r="M789">
        <v>276.92999267578125</v>
      </c>
      <c r="N789">
        <v>277.32598876953125</v>
      </c>
      <c r="O789">
        <v>273.13299560546875</v>
      </c>
    </row>
    <row r="790" spans="1:15" x14ac:dyDescent="0.25">
      <c r="A790">
        <v>789</v>
      </c>
      <c r="B790">
        <v>552</v>
      </c>
      <c r="C790">
        <v>732328.58299999998</v>
      </c>
      <c r="D790">
        <v>4887800.33</v>
      </c>
      <c r="E790" t="s">
        <v>21</v>
      </c>
      <c r="F790">
        <v>274.17053800000002</v>
      </c>
      <c r="G790">
        <v>1026</v>
      </c>
      <c r="H790" t="s">
        <v>49</v>
      </c>
      <c r="I790" t="s">
        <v>15</v>
      </c>
      <c r="J790" t="s">
        <v>53</v>
      </c>
      <c r="K790">
        <v>0</v>
      </c>
      <c r="L790">
        <v>272.81900024414062</v>
      </c>
      <c r="M790">
        <v>272.25</v>
      </c>
      <c r="N790">
        <v>272.81900024414062</v>
      </c>
      <c r="O790">
        <v>272.95098876953125</v>
      </c>
    </row>
    <row r="791" spans="1:15" x14ac:dyDescent="0.25">
      <c r="A791">
        <v>790</v>
      </c>
      <c r="B791">
        <v>553</v>
      </c>
      <c r="C791">
        <v>732327.55799999996</v>
      </c>
      <c r="D791">
        <v>4887807.1500000004</v>
      </c>
      <c r="E791" t="s">
        <v>21</v>
      </c>
      <c r="F791">
        <v>273.46910200000002</v>
      </c>
      <c r="G791">
        <v>1027</v>
      </c>
      <c r="H791" t="s">
        <v>49</v>
      </c>
      <c r="I791" t="s">
        <v>15</v>
      </c>
      <c r="J791" t="s">
        <v>53</v>
      </c>
      <c r="K791">
        <v>0</v>
      </c>
      <c r="L791">
        <v>273.11700439453125</v>
      </c>
      <c r="M791">
        <v>273.69000244140625</v>
      </c>
      <c r="N791">
        <v>273.3280029296875</v>
      </c>
      <c r="O791">
        <v>272.75</v>
      </c>
    </row>
    <row r="792" spans="1:15" x14ac:dyDescent="0.25">
      <c r="A792">
        <v>791</v>
      </c>
      <c r="B792">
        <v>554</v>
      </c>
      <c r="C792">
        <v>732327.54799999995</v>
      </c>
      <c r="D792">
        <v>4887813.42</v>
      </c>
      <c r="E792" t="s">
        <v>21</v>
      </c>
      <c r="F792">
        <v>272.91558400000002</v>
      </c>
      <c r="G792">
        <v>1028</v>
      </c>
      <c r="H792" t="s">
        <v>49</v>
      </c>
      <c r="I792" t="s">
        <v>15</v>
      </c>
      <c r="J792" t="s">
        <v>53</v>
      </c>
      <c r="K792">
        <v>0</v>
      </c>
      <c r="L792">
        <v>273.15701293945312</v>
      </c>
      <c r="M792">
        <v>273.26998901367187</v>
      </c>
      <c r="N792">
        <v>273.64700317382812</v>
      </c>
      <c r="O792">
        <v>272.32598876953125</v>
      </c>
    </row>
    <row r="793" spans="1:15" x14ac:dyDescent="0.25">
      <c r="A793">
        <v>792</v>
      </c>
      <c r="B793">
        <v>555</v>
      </c>
      <c r="C793">
        <v>732327.88600000006</v>
      </c>
      <c r="D793">
        <v>4887818.97</v>
      </c>
      <c r="E793" t="s">
        <v>21</v>
      </c>
      <c r="F793">
        <v>272.45776999999998</v>
      </c>
      <c r="G793">
        <v>1029</v>
      </c>
      <c r="H793" t="s">
        <v>49</v>
      </c>
      <c r="I793" t="s">
        <v>15</v>
      </c>
      <c r="J793" t="s">
        <v>53</v>
      </c>
      <c r="K793">
        <v>0</v>
      </c>
      <c r="L793">
        <v>270.5050048828125</v>
      </c>
      <c r="M793">
        <v>270.51998901367187</v>
      </c>
      <c r="N793">
        <v>270.69699096679687</v>
      </c>
      <c r="O793">
        <v>272.114013671875</v>
      </c>
    </row>
    <row r="794" spans="1:15" x14ac:dyDescent="0.25">
      <c r="A794">
        <v>793</v>
      </c>
      <c r="B794">
        <v>556</v>
      </c>
      <c r="C794">
        <v>732330.08100000001</v>
      </c>
      <c r="D794">
        <v>4887824.4400000004</v>
      </c>
      <c r="E794" t="s">
        <v>21</v>
      </c>
      <c r="F794">
        <v>272.27767299999999</v>
      </c>
      <c r="G794">
        <v>1030</v>
      </c>
      <c r="H794" t="s">
        <v>49</v>
      </c>
      <c r="I794" t="s">
        <v>15</v>
      </c>
      <c r="J794" t="s">
        <v>53</v>
      </c>
      <c r="K794">
        <v>0</v>
      </c>
      <c r="L794">
        <v>270.364990234375</v>
      </c>
      <c r="M794">
        <v>281.29000854492187</v>
      </c>
      <c r="N794">
        <v>279.0889892578125</v>
      </c>
      <c r="O794">
        <v>271.92999267578125</v>
      </c>
    </row>
    <row r="795" spans="1:15" x14ac:dyDescent="0.25">
      <c r="A795">
        <v>794</v>
      </c>
      <c r="B795">
        <v>557</v>
      </c>
      <c r="C795">
        <v>732330.47600000002</v>
      </c>
      <c r="D795">
        <v>4887831.83</v>
      </c>
      <c r="E795" t="s">
        <v>21</v>
      </c>
      <c r="F795">
        <v>271.95328699999999</v>
      </c>
      <c r="G795">
        <v>1031</v>
      </c>
      <c r="H795" t="s">
        <v>49</v>
      </c>
      <c r="I795" t="s">
        <v>15</v>
      </c>
      <c r="J795" t="s">
        <v>53</v>
      </c>
      <c r="K795">
        <v>0</v>
      </c>
      <c r="L795">
        <v>271.62298583984375</v>
      </c>
      <c r="M795">
        <v>281.58999633789062</v>
      </c>
      <c r="N795">
        <v>279.99600219726562</v>
      </c>
      <c r="O795">
        <v>271.7449951171875</v>
      </c>
    </row>
    <row r="796" spans="1:15" x14ac:dyDescent="0.25">
      <c r="A796">
        <v>795</v>
      </c>
      <c r="B796">
        <v>558</v>
      </c>
      <c r="C796">
        <v>732329.60100000002</v>
      </c>
      <c r="D796">
        <v>4887838.95</v>
      </c>
      <c r="E796" t="s">
        <v>21</v>
      </c>
      <c r="F796">
        <v>271.667576</v>
      </c>
      <c r="G796">
        <v>1032</v>
      </c>
      <c r="H796" t="s">
        <v>49</v>
      </c>
      <c r="I796" t="s">
        <v>15</v>
      </c>
      <c r="J796" t="s">
        <v>53</v>
      </c>
      <c r="K796">
        <v>0</v>
      </c>
      <c r="L796">
        <v>271.8489990234375</v>
      </c>
      <c r="M796">
        <v>271.64999389648437</v>
      </c>
      <c r="N796">
        <v>271.92401123046875</v>
      </c>
      <c r="O796">
        <v>271.38101196289062</v>
      </c>
    </row>
    <row r="797" spans="1:15" x14ac:dyDescent="0.25">
      <c r="A797">
        <v>796</v>
      </c>
      <c r="B797">
        <v>559</v>
      </c>
      <c r="C797">
        <v>732328.36199999996</v>
      </c>
      <c r="D797">
        <v>4887845.93</v>
      </c>
      <c r="E797" t="s">
        <v>21</v>
      </c>
      <c r="F797">
        <v>271.58606600000002</v>
      </c>
      <c r="G797">
        <v>1033</v>
      </c>
      <c r="H797" t="s">
        <v>49</v>
      </c>
      <c r="I797" t="s">
        <v>15</v>
      </c>
      <c r="J797" t="s">
        <v>53</v>
      </c>
      <c r="K797">
        <v>0</v>
      </c>
      <c r="L797">
        <v>271.8389892578125</v>
      </c>
      <c r="M797">
        <v>271.95999145507812</v>
      </c>
      <c r="N797">
        <v>272.01400756835937</v>
      </c>
      <c r="O797">
        <v>271.20999145507812</v>
      </c>
    </row>
    <row r="798" spans="1:15" x14ac:dyDescent="0.25">
      <c r="A798">
        <v>797</v>
      </c>
      <c r="B798">
        <v>560</v>
      </c>
      <c r="C798">
        <v>732326.97600000002</v>
      </c>
      <c r="D798">
        <v>4887854.3499999996</v>
      </c>
      <c r="E798" t="s">
        <v>21</v>
      </c>
      <c r="F798">
        <v>271.64202699999998</v>
      </c>
      <c r="G798">
        <v>1034</v>
      </c>
      <c r="H798" t="s">
        <v>49</v>
      </c>
      <c r="I798" t="s">
        <v>15</v>
      </c>
      <c r="J798" t="s">
        <v>53</v>
      </c>
      <c r="K798">
        <v>0</v>
      </c>
      <c r="L798">
        <v>271.62600708007812</v>
      </c>
      <c r="M798">
        <v>0</v>
      </c>
      <c r="N798">
        <v>271.7650146484375</v>
      </c>
      <c r="O798">
        <v>270.88400268554687</v>
      </c>
    </row>
    <row r="799" spans="1:15" x14ac:dyDescent="0.25">
      <c r="A799">
        <v>798</v>
      </c>
      <c r="B799">
        <v>302</v>
      </c>
      <c r="C799">
        <v>716272.1777</v>
      </c>
      <c r="D799">
        <v>4884738.46</v>
      </c>
      <c r="E799" t="s">
        <v>54</v>
      </c>
      <c r="F799">
        <v>195.97309999999999</v>
      </c>
      <c r="G799">
        <v>1053</v>
      </c>
      <c r="H799" t="s">
        <v>55</v>
      </c>
      <c r="I799" t="s">
        <v>15</v>
      </c>
      <c r="J799" t="s">
        <v>56</v>
      </c>
      <c r="K799">
        <v>0</v>
      </c>
      <c r="L799">
        <v>195.94700622558594</v>
      </c>
      <c r="M799">
        <v>195.96000671386719</v>
      </c>
      <c r="N799">
        <v>195.94700622558594</v>
      </c>
      <c r="O799">
        <v>196.64799499511719</v>
      </c>
    </row>
    <row r="800" spans="1:15" x14ac:dyDescent="0.25">
      <c r="A800">
        <v>799</v>
      </c>
      <c r="B800">
        <v>303</v>
      </c>
      <c r="C800">
        <v>716270.62040000001</v>
      </c>
      <c r="D800">
        <v>4884742.4879999999</v>
      </c>
      <c r="E800" t="s">
        <v>21</v>
      </c>
      <c r="F800">
        <v>195.86840000000001</v>
      </c>
      <c r="G800">
        <v>1054</v>
      </c>
      <c r="H800" t="s">
        <v>55</v>
      </c>
      <c r="I800" t="s">
        <v>15</v>
      </c>
      <c r="J800" t="s">
        <v>56</v>
      </c>
      <c r="K800">
        <v>0</v>
      </c>
      <c r="L800">
        <v>195.94400024414062</v>
      </c>
      <c r="M800">
        <v>195.96000671386719</v>
      </c>
      <c r="N800">
        <v>195.94400024414062</v>
      </c>
      <c r="O800">
        <v>196.64799499511719</v>
      </c>
    </row>
    <row r="801" spans="1:15" x14ac:dyDescent="0.25">
      <c r="A801">
        <v>800</v>
      </c>
      <c r="B801">
        <v>304</v>
      </c>
      <c r="C801">
        <v>716269.02139999997</v>
      </c>
      <c r="D801">
        <v>4884746.977</v>
      </c>
      <c r="E801" t="s">
        <v>21</v>
      </c>
      <c r="F801">
        <v>195.86510000000001</v>
      </c>
      <c r="G801">
        <v>1055</v>
      </c>
      <c r="H801" t="s">
        <v>55</v>
      </c>
      <c r="I801" t="s">
        <v>15</v>
      </c>
      <c r="J801" t="s">
        <v>56</v>
      </c>
      <c r="K801">
        <v>0</v>
      </c>
      <c r="L801">
        <v>195.93099975585937</v>
      </c>
      <c r="M801">
        <v>195.94999694824219</v>
      </c>
      <c r="N801">
        <v>195.93099975585937</v>
      </c>
      <c r="O801">
        <v>196.55099487304687</v>
      </c>
    </row>
    <row r="802" spans="1:15" x14ac:dyDescent="0.25">
      <c r="A802">
        <v>801</v>
      </c>
      <c r="B802">
        <v>305</v>
      </c>
      <c r="C802">
        <v>716266.48300000001</v>
      </c>
      <c r="D802">
        <v>4884751.699</v>
      </c>
      <c r="E802" t="s">
        <v>21</v>
      </c>
      <c r="F802">
        <v>195.87479999999999</v>
      </c>
      <c r="G802">
        <v>1056</v>
      </c>
      <c r="H802" t="s">
        <v>55</v>
      </c>
      <c r="I802" t="s">
        <v>15</v>
      </c>
      <c r="J802" t="s">
        <v>56</v>
      </c>
      <c r="K802">
        <v>0</v>
      </c>
      <c r="L802">
        <v>195.91099548339844</v>
      </c>
      <c r="M802">
        <v>195.92999267578125</v>
      </c>
      <c r="N802">
        <v>195.91099548339844</v>
      </c>
      <c r="O802">
        <v>196.4320068359375</v>
      </c>
    </row>
    <row r="803" spans="1:15" x14ac:dyDescent="0.25">
      <c r="A803">
        <v>802</v>
      </c>
      <c r="B803">
        <v>306</v>
      </c>
      <c r="C803">
        <v>716264.95090000005</v>
      </c>
      <c r="D803">
        <v>4884755.8600000003</v>
      </c>
      <c r="E803" t="s">
        <v>21</v>
      </c>
      <c r="F803">
        <v>195.89060000000001</v>
      </c>
      <c r="G803">
        <v>1057</v>
      </c>
      <c r="H803" t="s">
        <v>55</v>
      </c>
      <c r="I803" t="s">
        <v>15</v>
      </c>
      <c r="J803" t="s">
        <v>56</v>
      </c>
      <c r="K803">
        <v>0</v>
      </c>
      <c r="L803">
        <v>195.90299987792969</v>
      </c>
      <c r="M803">
        <v>195.91000366210937</v>
      </c>
      <c r="N803">
        <v>195.90299987792969</v>
      </c>
      <c r="O803">
        <v>196.37300109863281</v>
      </c>
    </row>
    <row r="804" spans="1:15" x14ac:dyDescent="0.25">
      <c r="A804">
        <v>803</v>
      </c>
      <c r="B804">
        <v>307</v>
      </c>
      <c r="C804">
        <v>716262.37459999998</v>
      </c>
      <c r="D804">
        <v>4884755.432</v>
      </c>
      <c r="E804" t="s">
        <v>21</v>
      </c>
      <c r="F804">
        <v>195.88589999999999</v>
      </c>
      <c r="G804">
        <v>1058</v>
      </c>
      <c r="H804" t="s">
        <v>55</v>
      </c>
      <c r="I804" t="s">
        <v>15</v>
      </c>
      <c r="J804" t="s">
        <v>56</v>
      </c>
      <c r="K804">
        <v>0</v>
      </c>
      <c r="L804">
        <v>195.90699768066406</v>
      </c>
      <c r="M804">
        <v>195.91000366210937</v>
      </c>
      <c r="N804">
        <v>195.90699768066406</v>
      </c>
      <c r="O804">
        <v>196.34700012207031</v>
      </c>
    </row>
    <row r="805" spans="1:15" x14ac:dyDescent="0.25">
      <c r="A805">
        <v>804</v>
      </c>
      <c r="B805">
        <v>308</v>
      </c>
      <c r="C805">
        <v>716258.94649999996</v>
      </c>
      <c r="D805">
        <v>4884761.3449999997</v>
      </c>
      <c r="E805" t="s">
        <v>21</v>
      </c>
      <c r="F805">
        <v>195.9624</v>
      </c>
      <c r="G805">
        <v>1059</v>
      </c>
      <c r="H805" t="s">
        <v>55</v>
      </c>
      <c r="I805" t="s">
        <v>15</v>
      </c>
      <c r="J805" t="s">
        <v>56</v>
      </c>
      <c r="K805">
        <v>0</v>
      </c>
      <c r="L805">
        <v>195.92999267578125</v>
      </c>
      <c r="M805">
        <v>195.92999267578125</v>
      </c>
      <c r="N805">
        <v>195.92999267578125</v>
      </c>
      <c r="O805">
        <v>196.29800415039063</v>
      </c>
    </row>
    <row r="806" spans="1:15" x14ac:dyDescent="0.25">
      <c r="A806">
        <v>805</v>
      </c>
      <c r="B806">
        <v>309</v>
      </c>
      <c r="C806">
        <v>716256.87250000006</v>
      </c>
      <c r="D806">
        <v>4884766.3930000002</v>
      </c>
      <c r="E806" t="s">
        <v>57</v>
      </c>
      <c r="F806">
        <v>196.06440000000001</v>
      </c>
      <c r="G806">
        <v>1060</v>
      </c>
      <c r="H806" t="s">
        <v>55</v>
      </c>
      <c r="I806" t="s">
        <v>15</v>
      </c>
      <c r="J806" t="s">
        <v>56</v>
      </c>
      <c r="K806">
        <v>0</v>
      </c>
      <c r="L806">
        <v>196.00799560546875</v>
      </c>
      <c r="M806">
        <v>196</v>
      </c>
      <c r="N806">
        <v>196.00799560546875</v>
      </c>
      <c r="O806">
        <v>196.50900268554687</v>
      </c>
    </row>
    <row r="807" spans="1:15" x14ac:dyDescent="0.25">
      <c r="A807">
        <v>806</v>
      </c>
      <c r="B807">
        <v>310</v>
      </c>
      <c r="C807">
        <v>716254.25379999995</v>
      </c>
      <c r="D807">
        <v>4884770.16</v>
      </c>
      <c r="E807" t="s">
        <v>21</v>
      </c>
      <c r="F807">
        <v>196.07300000000001</v>
      </c>
      <c r="G807">
        <v>1061</v>
      </c>
      <c r="H807" t="s">
        <v>55</v>
      </c>
      <c r="I807" t="s">
        <v>15</v>
      </c>
      <c r="J807" t="s">
        <v>56</v>
      </c>
      <c r="K807">
        <v>0</v>
      </c>
      <c r="L807">
        <v>196.0989990234375</v>
      </c>
      <c r="M807">
        <v>196.11000061035156</v>
      </c>
      <c r="N807">
        <v>196.0989990234375</v>
      </c>
      <c r="O807">
        <v>196.52699279785156</v>
      </c>
    </row>
    <row r="808" spans="1:15" x14ac:dyDescent="0.25">
      <c r="A808">
        <v>807</v>
      </c>
      <c r="B808">
        <v>311</v>
      </c>
      <c r="C808">
        <v>716251.8996</v>
      </c>
      <c r="D808">
        <v>4884774.13</v>
      </c>
      <c r="E808" t="s">
        <v>21</v>
      </c>
      <c r="F808">
        <v>196.14349999999999</v>
      </c>
      <c r="G808">
        <v>1062</v>
      </c>
      <c r="H808" t="s">
        <v>55</v>
      </c>
      <c r="I808" t="s">
        <v>15</v>
      </c>
      <c r="J808" t="s">
        <v>56</v>
      </c>
      <c r="K808">
        <v>0</v>
      </c>
      <c r="L808">
        <v>196.21499633789063</v>
      </c>
      <c r="M808">
        <v>196.21000671386719</v>
      </c>
      <c r="N808">
        <v>196.21499633789063</v>
      </c>
      <c r="O808">
        <v>196.6510009765625</v>
      </c>
    </row>
    <row r="809" spans="1:15" x14ac:dyDescent="0.25">
      <c r="A809">
        <v>808</v>
      </c>
      <c r="B809">
        <v>312</v>
      </c>
      <c r="C809">
        <v>716249.92980000004</v>
      </c>
      <c r="D809">
        <v>4884779.1260000002</v>
      </c>
      <c r="E809" t="s">
        <v>21</v>
      </c>
      <c r="F809">
        <v>196.24260000000001</v>
      </c>
      <c r="G809">
        <v>1063</v>
      </c>
      <c r="H809" t="s">
        <v>55</v>
      </c>
      <c r="I809" t="s">
        <v>15</v>
      </c>
      <c r="J809" t="s">
        <v>56</v>
      </c>
      <c r="K809">
        <v>0</v>
      </c>
      <c r="L809">
        <v>196.32400512695312</v>
      </c>
      <c r="M809">
        <v>196.25999450683594</v>
      </c>
      <c r="N809">
        <v>196.32400512695312</v>
      </c>
      <c r="O809">
        <v>196.61199951171875</v>
      </c>
    </row>
    <row r="810" spans="1:15" x14ac:dyDescent="0.25">
      <c r="A810">
        <v>809</v>
      </c>
      <c r="B810">
        <v>313</v>
      </c>
      <c r="C810">
        <v>716248.15930000006</v>
      </c>
      <c r="D810">
        <v>4884784.0120000001</v>
      </c>
      <c r="E810" t="s">
        <v>21</v>
      </c>
      <c r="F810">
        <v>196.4659</v>
      </c>
      <c r="G810">
        <v>1064</v>
      </c>
      <c r="H810" t="s">
        <v>55</v>
      </c>
      <c r="I810" t="s">
        <v>15</v>
      </c>
      <c r="J810" t="s">
        <v>56</v>
      </c>
      <c r="K810">
        <v>0</v>
      </c>
      <c r="L810">
        <v>196.45899963378906</v>
      </c>
      <c r="M810">
        <v>196.44000244140625</v>
      </c>
      <c r="N810">
        <v>196.45899963378906</v>
      </c>
      <c r="O810">
        <v>196.64199829101562</v>
      </c>
    </row>
    <row r="811" spans="1:15" x14ac:dyDescent="0.25">
      <c r="A811">
        <v>810</v>
      </c>
      <c r="B811">
        <v>314</v>
      </c>
      <c r="C811">
        <v>716246.33570000005</v>
      </c>
      <c r="D811">
        <v>4884788.5719999997</v>
      </c>
      <c r="E811" t="s">
        <v>21</v>
      </c>
      <c r="F811">
        <v>196.6816</v>
      </c>
      <c r="G811">
        <v>1065</v>
      </c>
      <c r="H811" t="s">
        <v>55</v>
      </c>
      <c r="I811" t="s">
        <v>15</v>
      </c>
      <c r="J811" t="s">
        <v>56</v>
      </c>
      <c r="K811">
        <v>0</v>
      </c>
      <c r="L811">
        <v>196.62600708007812</v>
      </c>
      <c r="M811">
        <v>196.63999938964844</v>
      </c>
      <c r="N811">
        <v>196.62600708007812</v>
      </c>
      <c r="O811">
        <v>196.80299377441406</v>
      </c>
    </row>
    <row r="812" spans="1:15" x14ac:dyDescent="0.25">
      <c r="A812">
        <v>811</v>
      </c>
      <c r="B812">
        <v>315</v>
      </c>
      <c r="C812">
        <v>716244.49369999999</v>
      </c>
      <c r="D812">
        <v>4884793.3949999996</v>
      </c>
      <c r="E812" t="s">
        <v>21</v>
      </c>
      <c r="F812">
        <v>196.74619999999999</v>
      </c>
      <c r="G812">
        <v>1066</v>
      </c>
      <c r="H812" t="s">
        <v>55</v>
      </c>
      <c r="I812" t="s">
        <v>15</v>
      </c>
      <c r="J812" t="s">
        <v>56</v>
      </c>
      <c r="K812">
        <v>0</v>
      </c>
      <c r="L812">
        <v>196.71699523925781</v>
      </c>
      <c r="M812">
        <v>196.77000427246094</v>
      </c>
      <c r="N812">
        <v>196.71699523925781</v>
      </c>
      <c r="O812">
        <v>196.822998046875</v>
      </c>
    </row>
    <row r="813" spans="1:15" x14ac:dyDescent="0.25">
      <c r="A813">
        <v>812</v>
      </c>
      <c r="B813">
        <v>327</v>
      </c>
      <c r="C813">
        <v>716144.22600000002</v>
      </c>
      <c r="D813">
        <v>4885172.2029999997</v>
      </c>
      <c r="E813" t="s">
        <v>21</v>
      </c>
      <c r="F813">
        <v>194.4906</v>
      </c>
      <c r="G813">
        <v>1078</v>
      </c>
      <c r="H813" t="s">
        <v>55</v>
      </c>
      <c r="I813" t="s">
        <v>15</v>
      </c>
      <c r="J813" t="s">
        <v>58</v>
      </c>
      <c r="K813">
        <v>0</v>
      </c>
      <c r="L813">
        <v>192.81500244140625</v>
      </c>
      <c r="M813">
        <v>195.03999328613281</v>
      </c>
      <c r="N813">
        <v>195.27699279785156</v>
      </c>
      <c r="O813">
        <v>195.74400329589844</v>
      </c>
    </row>
    <row r="814" spans="1:15" x14ac:dyDescent="0.25">
      <c r="A814">
        <v>813</v>
      </c>
      <c r="B814">
        <v>328</v>
      </c>
      <c r="C814">
        <v>716139.52969999996</v>
      </c>
      <c r="D814">
        <v>4885170.6239999998</v>
      </c>
      <c r="E814" t="s">
        <v>21</v>
      </c>
      <c r="F814">
        <v>193.6294</v>
      </c>
      <c r="G814">
        <v>1079</v>
      </c>
      <c r="H814" t="s">
        <v>55</v>
      </c>
      <c r="I814" t="s">
        <v>15</v>
      </c>
      <c r="J814" t="s">
        <v>58</v>
      </c>
      <c r="K814">
        <v>0</v>
      </c>
      <c r="L814">
        <v>192.6199951171875</v>
      </c>
      <c r="M814">
        <v>194.13999938964844</v>
      </c>
      <c r="N814">
        <v>193.87199401855469</v>
      </c>
      <c r="O814">
        <v>194.83000183105469</v>
      </c>
    </row>
    <row r="815" spans="1:15" x14ac:dyDescent="0.25">
      <c r="A815">
        <v>814</v>
      </c>
      <c r="B815">
        <v>329</v>
      </c>
      <c r="C815">
        <v>716135.44160000002</v>
      </c>
      <c r="D815">
        <v>4885169.6670000004</v>
      </c>
      <c r="E815" t="s">
        <v>21</v>
      </c>
      <c r="F815">
        <v>192.56110000000001</v>
      </c>
      <c r="G815">
        <v>1080</v>
      </c>
      <c r="H815" t="s">
        <v>55</v>
      </c>
      <c r="I815" t="s">
        <v>15</v>
      </c>
      <c r="J815" t="s">
        <v>58</v>
      </c>
      <c r="K815">
        <v>0</v>
      </c>
      <c r="L815">
        <v>192.343994140625</v>
      </c>
      <c r="M815">
        <v>194.25</v>
      </c>
      <c r="N815">
        <v>193.91499328613281</v>
      </c>
      <c r="O815">
        <v>193.73899841308594</v>
      </c>
    </row>
    <row r="816" spans="1:15" x14ac:dyDescent="0.25">
      <c r="A816">
        <v>815</v>
      </c>
      <c r="B816">
        <v>330</v>
      </c>
      <c r="C816">
        <v>716130.72560000001</v>
      </c>
      <c r="D816">
        <v>4885166.6059999997</v>
      </c>
      <c r="E816" t="s">
        <v>21</v>
      </c>
      <c r="F816">
        <v>191.5701</v>
      </c>
      <c r="G816">
        <v>1081</v>
      </c>
      <c r="H816" t="s">
        <v>55</v>
      </c>
      <c r="I816" t="s">
        <v>15</v>
      </c>
      <c r="J816" t="s">
        <v>58</v>
      </c>
      <c r="K816">
        <v>0</v>
      </c>
      <c r="L816">
        <v>191.4320068359375</v>
      </c>
      <c r="M816">
        <v>192.44000244140625</v>
      </c>
      <c r="N816">
        <v>192.66099548339844</v>
      </c>
      <c r="O816">
        <v>192.95700073242187</v>
      </c>
    </row>
    <row r="817" spans="1:15" x14ac:dyDescent="0.25">
      <c r="A817">
        <v>816</v>
      </c>
      <c r="B817">
        <v>331</v>
      </c>
      <c r="C817">
        <v>716125.99</v>
      </c>
      <c r="D817">
        <v>4885164.659</v>
      </c>
      <c r="E817" t="s">
        <v>21</v>
      </c>
      <c r="F817">
        <v>190.80189999999999</v>
      </c>
      <c r="G817">
        <v>1082</v>
      </c>
      <c r="H817" t="s">
        <v>55</v>
      </c>
      <c r="I817" t="s">
        <v>15</v>
      </c>
      <c r="J817" t="s">
        <v>58</v>
      </c>
      <c r="K817">
        <v>0</v>
      </c>
      <c r="L817">
        <v>190.74600219726562</v>
      </c>
      <c r="M817">
        <v>191.00999450683594</v>
      </c>
      <c r="N817">
        <v>190.74600219726562</v>
      </c>
      <c r="O817">
        <v>191.39500427246094</v>
      </c>
    </row>
    <row r="818" spans="1:15" x14ac:dyDescent="0.25">
      <c r="A818">
        <v>817</v>
      </c>
      <c r="B818">
        <v>332</v>
      </c>
      <c r="C818">
        <v>716121.30570000003</v>
      </c>
      <c r="D818">
        <v>4885162.0549999997</v>
      </c>
      <c r="E818" t="s">
        <v>21</v>
      </c>
      <c r="F818">
        <v>190.2465</v>
      </c>
      <c r="G818">
        <v>1083</v>
      </c>
      <c r="H818" t="s">
        <v>55</v>
      </c>
      <c r="I818" t="s">
        <v>15</v>
      </c>
      <c r="J818" t="s">
        <v>58</v>
      </c>
      <c r="K818">
        <v>0</v>
      </c>
      <c r="L818">
        <v>190.27299499511719</v>
      </c>
      <c r="M818">
        <v>190.35000610351562</v>
      </c>
      <c r="N818">
        <v>190.27299499511719</v>
      </c>
      <c r="O818">
        <v>190.87199401855469</v>
      </c>
    </row>
    <row r="819" spans="1:15" x14ac:dyDescent="0.25">
      <c r="A819">
        <v>818</v>
      </c>
      <c r="B819">
        <v>333</v>
      </c>
      <c r="C819">
        <v>716116.47360000003</v>
      </c>
      <c r="D819">
        <v>4885159.585</v>
      </c>
      <c r="E819" t="s">
        <v>21</v>
      </c>
      <c r="F819">
        <v>190.0384</v>
      </c>
      <c r="G819">
        <v>1084</v>
      </c>
      <c r="H819" t="s">
        <v>55</v>
      </c>
      <c r="I819" t="s">
        <v>15</v>
      </c>
      <c r="J819" t="s">
        <v>58</v>
      </c>
      <c r="K819">
        <v>0</v>
      </c>
      <c r="L819">
        <v>189.96800231933594</v>
      </c>
      <c r="M819">
        <v>190.08999633789062</v>
      </c>
      <c r="N819">
        <v>189.96800231933594</v>
      </c>
      <c r="O819">
        <v>190.67900085449219</v>
      </c>
    </row>
    <row r="820" spans="1:15" x14ac:dyDescent="0.25">
      <c r="A820">
        <v>819</v>
      </c>
      <c r="B820">
        <v>334</v>
      </c>
      <c r="C820">
        <v>716111.76159999997</v>
      </c>
      <c r="D820">
        <v>4885156.9189999998</v>
      </c>
      <c r="E820" t="s">
        <v>21</v>
      </c>
      <c r="F820">
        <v>189.99449999999999</v>
      </c>
      <c r="G820">
        <v>1085</v>
      </c>
      <c r="H820" t="s">
        <v>55</v>
      </c>
      <c r="I820" t="s">
        <v>15</v>
      </c>
      <c r="J820" t="s">
        <v>58</v>
      </c>
      <c r="K820">
        <v>0</v>
      </c>
      <c r="L820">
        <v>190.53300476074219</v>
      </c>
      <c r="M820">
        <v>191.30999755859375</v>
      </c>
      <c r="N820">
        <v>191.21699523925781</v>
      </c>
      <c r="O820">
        <v>190.48500061035156</v>
      </c>
    </row>
    <row r="821" spans="1:15" x14ac:dyDescent="0.25">
      <c r="A821">
        <v>820</v>
      </c>
      <c r="B821">
        <v>335</v>
      </c>
      <c r="C821">
        <v>716106.58759999997</v>
      </c>
      <c r="D821">
        <v>4885155.2350000003</v>
      </c>
      <c r="E821" t="s">
        <v>21</v>
      </c>
      <c r="F821">
        <v>190.0395</v>
      </c>
      <c r="G821">
        <v>1086</v>
      </c>
      <c r="H821" t="s">
        <v>55</v>
      </c>
      <c r="I821" t="s">
        <v>15</v>
      </c>
      <c r="J821" t="s">
        <v>58</v>
      </c>
      <c r="K821">
        <v>0</v>
      </c>
      <c r="L821">
        <v>190.55499267578125</v>
      </c>
      <c r="M821">
        <v>190.27999877929687</v>
      </c>
      <c r="N821">
        <v>190.62199401855469</v>
      </c>
      <c r="O821">
        <v>190.32899475097656</v>
      </c>
    </row>
    <row r="822" spans="1:15" x14ac:dyDescent="0.25">
      <c r="A822">
        <v>821</v>
      </c>
      <c r="B822">
        <v>336</v>
      </c>
      <c r="C822">
        <v>716101.99109999998</v>
      </c>
      <c r="D822">
        <v>4885153.6500000004</v>
      </c>
      <c r="E822" t="s">
        <v>21</v>
      </c>
      <c r="F822">
        <v>189.7475</v>
      </c>
      <c r="G822">
        <v>1087</v>
      </c>
      <c r="H822" t="s">
        <v>55</v>
      </c>
      <c r="I822" t="s">
        <v>15</v>
      </c>
      <c r="J822" t="s">
        <v>58</v>
      </c>
      <c r="K822">
        <v>0</v>
      </c>
      <c r="L822">
        <v>190.45899963378906</v>
      </c>
      <c r="M822">
        <v>191.02999877929687</v>
      </c>
      <c r="N822">
        <v>190.51800537109375</v>
      </c>
      <c r="O822">
        <v>190.21800231933594</v>
      </c>
    </row>
    <row r="823" spans="1:15" x14ac:dyDescent="0.25">
      <c r="A823">
        <v>822</v>
      </c>
      <c r="B823">
        <v>337</v>
      </c>
      <c r="C823">
        <v>716096.66899999999</v>
      </c>
      <c r="D823">
        <v>4885151.7970000003</v>
      </c>
      <c r="E823" t="s">
        <v>21</v>
      </c>
      <c r="F823">
        <v>189.66329999999999</v>
      </c>
      <c r="G823">
        <v>1088</v>
      </c>
      <c r="H823" t="s">
        <v>55</v>
      </c>
      <c r="I823" t="s">
        <v>15</v>
      </c>
      <c r="J823" t="s">
        <v>58</v>
      </c>
      <c r="K823">
        <v>0</v>
      </c>
      <c r="L823">
        <v>190.15699768066406</v>
      </c>
      <c r="M823">
        <v>190.92999267578125</v>
      </c>
      <c r="N823">
        <v>190.73500061035156</v>
      </c>
      <c r="O823">
        <v>190.12699890136719</v>
      </c>
    </row>
    <row r="824" spans="1:15" x14ac:dyDescent="0.25">
      <c r="A824">
        <v>823</v>
      </c>
      <c r="B824">
        <v>338</v>
      </c>
      <c r="C824">
        <v>716091.74040000001</v>
      </c>
      <c r="D824">
        <v>4885148.9919999996</v>
      </c>
      <c r="E824" t="s">
        <v>21</v>
      </c>
      <c r="F824">
        <v>189.67240000000001</v>
      </c>
      <c r="G824">
        <v>1089</v>
      </c>
      <c r="H824" t="s">
        <v>55</v>
      </c>
      <c r="I824" t="s">
        <v>15</v>
      </c>
      <c r="J824" t="s">
        <v>58</v>
      </c>
      <c r="K824">
        <v>0</v>
      </c>
      <c r="L824">
        <v>189.93400573730469</v>
      </c>
      <c r="M824">
        <v>189.94000244140625</v>
      </c>
      <c r="N824">
        <v>189.93400573730469</v>
      </c>
      <c r="O824">
        <v>190.00999450683594</v>
      </c>
    </row>
    <row r="825" spans="1:15" x14ac:dyDescent="0.25">
      <c r="A825">
        <v>824</v>
      </c>
      <c r="B825">
        <v>339</v>
      </c>
      <c r="C825">
        <v>716086.28040000005</v>
      </c>
      <c r="D825">
        <v>4885145.6109999996</v>
      </c>
      <c r="E825" t="s">
        <v>21</v>
      </c>
      <c r="F825">
        <v>189.63079999999999</v>
      </c>
      <c r="G825">
        <v>1090</v>
      </c>
      <c r="H825" t="s">
        <v>55</v>
      </c>
      <c r="I825" t="s">
        <v>15</v>
      </c>
      <c r="J825" t="s">
        <v>58</v>
      </c>
      <c r="K825">
        <v>0</v>
      </c>
      <c r="L825">
        <v>189.93299865722656</v>
      </c>
      <c r="M825">
        <v>190.02000427246094</v>
      </c>
      <c r="N825">
        <v>189.97099304199219</v>
      </c>
      <c r="O825">
        <v>190.01800537109375</v>
      </c>
    </row>
    <row r="826" spans="1:15" x14ac:dyDescent="0.25">
      <c r="A826">
        <v>825</v>
      </c>
      <c r="B826">
        <v>340</v>
      </c>
      <c r="C826">
        <v>716081.35580000002</v>
      </c>
      <c r="D826">
        <v>4885143.8210000005</v>
      </c>
      <c r="E826" t="s">
        <v>21</v>
      </c>
      <c r="F826">
        <v>189.53540000000001</v>
      </c>
      <c r="G826">
        <v>1091</v>
      </c>
      <c r="H826" t="s">
        <v>55</v>
      </c>
      <c r="I826" t="s">
        <v>15</v>
      </c>
      <c r="J826" t="s">
        <v>58</v>
      </c>
      <c r="K826">
        <v>0</v>
      </c>
      <c r="L826">
        <v>190.01300048828125</v>
      </c>
      <c r="M826">
        <v>190.41999816894531</v>
      </c>
      <c r="N826">
        <v>190.39599609375</v>
      </c>
      <c r="O826">
        <v>189.98599243164062</v>
      </c>
    </row>
    <row r="827" spans="1:15" x14ac:dyDescent="0.25">
      <c r="A827">
        <v>826</v>
      </c>
      <c r="B827">
        <v>341</v>
      </c>
      <c r="C827">
        <v>716076.32819999999</v>
      </c>
      <c r="D827">
        <v>4885141.0269999998</v>
      </c>
      <c r="E827" t="s">
        <v>21</v>
      </c>
      <c r="F827">
        <v>189.43010000000001</v>
      </c>
      <c r="G827">
        <v>1092</v>
      </c>
      <c r="H827" t="s">
        <v>55</v>
      </c>
      <c r="I827" t="s">
        <v>15</v>
      </c>
      <c r="J827" t="s">
        <v>58</v>
      </c>
      <c r="K827">
        <v>0</v>
      </c>
      <c r="L827">
        <v>189.697998046875</v>
      </c>
      <c r="M827">
        <v>189.6300048828125</v>
      </c>
      <c r="N827">
        <v>189.697998046875</v>
      </c>
      <c r="O827">
        <v>190.16499328613281</v>
      </c>
    </row>
    <row r="828" spans="1:15" x14ac:dyDescent="0.25">
      <c r="A828">
        <v>827</v>
      </c>
      <c r="B828">
        <v>342</v>
      </c>
      <c r="C828">
        <v>716071.92059999995</v>
      </c>
      <c r="D828">
        <v>4885138.8210000005</v>
      </c>
      <c r="E828" t="s">
        <v>21</v>
      </c>
      <c r="F828">
        <v>189.47470000000001</v>
      </c>
      <c r="G828">
        <v>1093</v>
      </c>
      <c r="H828" t="s">
        <v>55</v>
      </c>
      <c r="I828" t="s">
        <v>15</v>
      </c>
      <c r="J828" t="s">
        <v>58</v>
      </c>
      <c r="K828">
        <v>0</v>
      </c>
      <c r="L828">
        <v>189.64300537109375</v>
      </c>
      <c r="M828">
        <v>189.8800048828125</v>
      </c>
      <c r="N828">
        <v>189.78999328613281</v>
      </c>
      <c r="O828">
        <v>190.13999938964844</v>
      </c>
    </row>
    <row r="829" spans="1:15" x14ac:dyDescent="0.25">
      <c r="A829">
        <v>828</v>
      </c>
      <c r="B829">
        <v>343</v>
      </c>
      <c r="C829">
        <v>716067.2648</v>
      </c>
      <c r="D829">
        <v>4885136.5379999997</v>
      </c>
      <c r="E829" t="s">
        <v>21</v>
      </c>
      <c r="F829">
        <v>189.35849999999999</v>
      </c>
      <c r="G829">
        <v>1094</v>
      </c>
      <c r="H829" t="s">
        <v>55</v>
      </c>
      <c r="I829" t="s">
        <v>15</v>
      </c>
      <c r="J829" t="s">
        <v>58</v>
      </c>
      <c r="K829">
        <v>0</v>
      </c>
      <c r="L829">
        <v>189.69999694824219</v>
      </c>
      <c r="M829">
        <v>189.63999938964844</v>
      </c>
      <c r="N829">
        <v>189.69999694824219</v>
      </c>
      <c r="O829">
        <v>190.28700256347656</v>
      </c>
    </row>
    <row r="830" spans="1:15" x14ac:dyDescent="0.25">
      <c r="A830">
        <v>829</v>
      </c>
      <c r="B830">
        <v>344</v>
      </c>
      <c r="C830">
        <v>716062.80079999997</v>
      </c>
      <c r="D830">
        <v>4885134.5070000002</v>
      </c>
      <c r="E830" t="s">
        <v>21</v>
      </c>
      <c r="F830">
        <v>189.35230000000001</v>
      </c>
      <c r="G830">
        <v>1095</v>
      </c>
      <c r="H830" t="s">
        <v>55</v>
      </c>
      <c r="I830" t="s">
        <v>15</v>
      </c>
      <c r="J830" t="s">
        <v>58</v>
      </c>
      <c r="K830">
        <v>0</v>
      </c>
      <c r="L830">
        <v>190.08700561523437</v>
      </c>
      <c r="M830">
        <v>190.19999694824219</v>
      </c>
      <c r="N830">
        <v>190.08700561523437</v>
      </c>
      <c r="O830">
        <v>190.28700256347656</v>
      </c>
    </row>
    <row r="831" spans="1:15" x14ac:dyDescent="0.25">
      <c r="A831">
        <v>830</v>
      </c>
      <c r="B831">
        <v>345</v>
      </c>
      <c r="C831">
        <v>716057.77399999998</v>
      </c>
      <c r="D831">
        <v>4885132.9440000001</v>
      </c>
      <c r="E831" t="s">
        <v>21</v>
      </c>
      <c r="F831">
        <v>189.3459</v>
      </c>
      <c r="G831">
        <v>1096</v>
      </c>
      <c r="H831" t="s">
        <v>55</v>
      </c>
      <c r="I831" t="s">
        <v>15</v>
      </c>
      <c r="J831" t="s">
        <v>58</v>
      </c>
      <c r="K831">
        <v>0</v>
      </c>
      <c r="L831">
        <v>190.15400695800781</v>
      </c>
      <c r="M831">
        <v>190.19000244140625</v>
      </c>
      <c r="N831">
        <v>190.15400695800781</v>
      </c>
      <c r="O831">
        <v>190.22999572753906</v>
      </c>
    </row>
    <row r="832" spans="1:15" x14ac:dyDescent="0.25">
      <c r="A832">
        <v>831</v>
      </c>
      <c r="B832">
        <v>346</v>
      </c>
      <c r="C832">
        <v>716053.21470000001</v>
      </c>
      <c r="D832">
        <v>4885130.9709999999</v>
      </c>
      <c r="E832" t="s">
        <v>21</v>
      </c>
      <c r="F832">
        <v>189.33070000000001</v>
      </c>
      <c r="G832">
        <v>1097</v>
      </c>
      <c r="H832" t="s">
        <v>55</v>
      </c>
      <c r="I832" t="s">
        <v>15</v>
      </c>
      <c r="J832" t="s">
        <v>58</v>
      </c>
      <c r="K832">
        <v>0</v>
      </c>
      <c r="L832">
        <v>189.72900390625</v>
      </c>
      <c r="M832">
        <v>190.02000427246094</v>
      </c>
      <c r="N832">
        <v>189.72900390625</v>
      </c>
      <c r="O832">
        <v>190.37600708007812</v>
      </c>
    </row>
    <row r="833" spans="1:15" x14ac:dyDescent="0.25">
      <c r="A833">
        <v>832</v>
      </c>
      <c r="B833">
        <v>347</v>
      </c>
      <c r="C833">
        <v>716048.00549999997</v>
      </c>
      <c r="D833">
        <v>4885128.682</v>
      </c>
      <c r="E833" t="s">
        <v>21</v>
      </c>
      <c r="F833">
        <v>189.47030000000001</v>
      </c>
      <c r="G833">
        <v>1098</v>
      </c>
      <c r="H833" t="s">
        <v>55</v>
      </c>
      <c r="I833" t="s">
        <v>15</v>
      </c>
      <c r="J833" t="s">
        <v>58</v>
      </c>
      <c r="K833">
        <v>0</v>
      </c>
      <c r="L833">
        <v>189.69599914550781</v>
      </c>
      <c r="M833">
        <v>190.1199951171875</v>
      </c>
      <c r="N833">
        <v>189.69599914550781</v>
      </c>
      <c r="O833">
        <v>190.31199645996094</v>
      </c>
    </row>
    <row r="834" spans="1:15" x14ac:dyDescent="0.25">
      <c r="A834">
        <v>833</v>
      </c>
      <c r="B834">
        <v>348</v>
      </c>
      <c r="C834">
        <v>716042.89130000002</v>
      </c>
      <c r="D834">
        <v>4885126.2719999999</v>
      </c>
      <c r="E834" t="s">
        <v>21</v>
      </c>
      <c r="F834">
        <v>189.71719999999999</v>
      </c>
      <c r="G834">
        <v>1099</v>
      </c>
      <c r="H834" t="s">
        <v>55</v>
      </c>
      <c r="I834" t="s">
        <v>15</v>
      </c>
      <c r="J834" t="s">
        <v>58</v>
      </c>
      <c r="K834">
        <v>0</v>
      </c>
      <c r="L834">
        <v>189.86700439453125</v>
      </c>
      <c r="M834">
        <v>189.83000183105469</v>
      </c>
      <c r="N834">
        <v>190.14599609375</v>
      </c>
      <c r="O834">
        <v>190.43600463867187</v>
      </c>
    </row>
    <row r="835" spans="1:15" x14ac:dyDescent="0.25">
      <c r="A835">
        <v>834</v>
      </c>
      <c r="B835">
        <v>349</v>
      </c>
      <c r="C835">
        <v>716038.01199999999</v>
      </c>
      <c r="D835">
        <v>4885124.6430000002</v>
      </c>
      <c r="E835" t="s">
        <v>21</v>
      </c>
      <c r="F835">
        <v>189.2894</v>
      </c>
      <c r="G835">
        <v>1100</v>
      </c>
      <c r="H835" t="s">
        <v>55</v>
      </c>
      <c r="I835" t="s">
        <v>15</v>
      </c>
      <c r="J835" t="s">
        <v>58</v>
      </c>
      <c r="K835">
        <v>0</v>
      </c>
      <c r="L835">
        <v>189.56700134277344</v>
      </c>
      <c r="M835">
        <v>189.47000122070312</v>
      </c>
      <c r="N835">
        <v>189.59500122070312</v>
      </c>
      <c r="O835">
        <v>190.34700012207031</v>
      </c>
    </row>
    <row r="836" spans="1:15" x14ac:dyDescent="0.25">
      <c r="A836">
        <v>835</v>
      </c>
      <c r="B836">
        <v>352</v>
      </c>
      <c r="C836">
        <v>716030.45109999995</v>
      </c>
      <c r="D836">
        <v>4885120.45</v>
      </c>
      <c r="E836" t="s">
        <v>21</v>
      </c>
      <c r="F836">
        <v>188.76179999999999</v>
      </c>
      <c r="G836">
        <v>1103</v>
      </c>
      <c r="H836" t="s">
        <v>55</v>
      </c>
      <c r="I836" t="s">
        <v>15</v>
      </c>
      <c r="J836" t="s">
        <v>58</v>
      </c>
      <c r="K836">
        <v>0</v>
      </c>
      <c r="L836">
        <v>189.17999267578125</v>
      </c>
      <c r="M836">
        <v>189.28999328613281</v>
      </c>
      <c r="N836">
        <v>189.17999267578125</v>
      </c>
      <c r="O836">
        <v>190.24699401855469</v>
      </c>
    </row>
    <row r="837" spans="1:15" x14ac:dyDescent="0.25">
      <c r="A837">
        <v>836</v>
      </c>
      <c r="B837">
        <v>365</v>
      </c>
      <c r="C837">
        <v>716242.27390000003</v>
      </c>
      <c r="D837">
        <v>4884798.8870000001</v>
      </c>
      <c r="E837" t="s">
        <v>21</v>
      </c>
      <c r="F837">
        <v>196.92519999999999</v>
      </c>
      <c r="G837">
        <v>1116</v>
      </c>
      <c r="H837" t="s">
        <v>55</v>
      </c>
      <c r="I837" t="s">
        <v>15</v>
      </c>
      <c r="J837" t="s">
        <v>56</v>
      </c>
      <c r="K837">
        <v>0</v>
      </c>
      <c r="L837">
        <v>196.83799743652344</v>
      </c>
      <c r="M837">
        <v>196.86000061035156</v>
      </c>
      <c r="N837">
        <v>196.83799743652344</v>
      </c>
      <c r="O837">
        <v>196.98800659179687</v>
      </c>
    </row>
    <row r="838" spans="1:15" x14ac:dyDescent="0.25">
      <c r="A838">
        <v>837</v>
      </c>
      <c r="B838">
        <v>368</v>
      </c>
      <c r="C838">
        <v>716229.32149999996</v>
      </c>
      <c r="D838">
        <v>4884708.8219999997</v>
      </c>
      <c r="E838" t="s">
        <v>25</v>
      </c>
      <c r="F838">
        <v>196.64750000000001</v>
      </c>
      <c r="G838">
        <v>1119</v>
      </c>
      <c r="H838" t="s">
        <v>55</v>
      </c>
      <c r="I838" t="s">
        <v>15</v>
      </c>
      <c r="J838" t="s">
        <v>59</v>
      </c>
      <c r="K838">
        <v>0</v>
      </c>
      <c r="L838">
        <v>196.58000183105469</v>
      </c>
      <c r="M838">
        <v>196.50999450683594</v>
      </c>
      <c r="N838">
        <v>196.58000183105469</v>
      </c>
      <c r="O838">
        <v>196.44400024414062</v>
      </c>
    </row>
    <row r="839" spans="1:15" x14ac:dyDescent="0.25">
      <c r="A839">
        <v>838</v>
      </c>
      <c r="B839">
        <v>370</v>
      </c>
      <c r="C839">
        <v>716233.86739999999</v>
      </c>
      <c r="D839">
        <v>4884709.3949999996</v>
      </c>
      <c r="E839" t="s">
        <v>21</v>
      </c>
      <c r="F839">
        <v>196.6825</v>
      </c>
      <c r="G839">
        <v>1121</v>
      </c>
      <c r="H839" t="s">
        <v>55</v>
      </c>
      <c r="I839" t="s">
        <v>15</v>
      </c>
      <c r="J839" t="s">
        <v>59</v>
      </c>
      <c r="K839">
        <v>0</v>
      </c>
      <c r="L839">
        <v>196.60099792480469</v>
      </c>
      <c r="M839">
        <v>196.64999389648437</v>
      </c>
      <c r="N839">
        <v>196.60099792480469</v>
      </c>
      <c r="O839">
        <v>196.49200439453125</v>
      </c>
    </row>
    <row r="840" spans="1:15" x14ac:dyDescent="0.25">
      <c r="A840">
        <v>839</v>
      </c>
      <c r="B840">
        <v>371</v>
      </c>
      <c r="C840">
        <v>716238.6139</v>
      </c>
      <c r="D840">
        <v>4884710.051</v>
      </c>
      <c r="E840" t="s">
        <v>21</v>
      </c>
      <c r="F840">
        <v>196.73390000000001</v>
      </c>
      <c r="G840">
        <v>1122</v>
      </c>
      <c r="H840" t="s">
        <v>55</v>
      </c>
      <c r="I840" t="s">
        <v>15</v>
      </c>
      <c r="J840" t="s">
        <v>59</v>
      </c>
      <c r="K840">
        <v>0</v>
      </c>
      <c r="L840">
        <v>196.66900634765625</v>
      </c>
      <c r="M840">
        <v>196.63999938964844</v>
      </c>
      <c r="N840">
        <v>196.66900634765625</v>
      </c>
      <c r="O840">
        <v>196.54100036621094</v>
      </c>
    </row>
    <row r="841" spans="1:15" x14ac:dyDescent="0.25">
      <c r="A841">
        <v>840</v>
      </c>
      <c r="B841">
        <v>372</v>
      </c>
      <c r="C841">
        <v>716243.33779999998</v>
      </c>
      <c r="D841">
        <v>4884710.7690000003</v>
      </c>
      <c r="E841" t="s">
        <v>21</v>
      </c>
      <c r="F841">
        <v>196.77879999999999</v>
      </c>
      <c r="G841">
        <v>1123</v>
      </c>
      <c r="H841" t="s">
        <v>55</v>
      </c>
      <c r="I841" t="s">
        <v>15</v>
      </c>
      <c r="J841" t="s">
        <v>59</v>
      </c>
      <c r="K841">
        <v>0</v>
      </c>
      <c r="L841">
        <v>196.70399475097656</v>
      </c>
      <c r="M841">
        <v>196.67999267578125</v>
      </c>
      <c r="N841">
        <v>196.70399475097656</v>
      </c>
      <c r="O841">
        <v>196.58900451660156</v>
      </c>
    </row>
    <row r="842" spans="1:15" x14ac:dyDescent="0.25">
      <c r="A842">
        <v>841</v>
      </c>
      <c r="B842">
        <v>373</v>
      </c>
      <c r="C842">
        <v>716248.40390000003</v>
      </c>
      <c r="D842">
        <v>4884711.5539999995</v>
      </c>
      <c r="E842" t="s">
        <v>21</v>
      </c>
      <c r="F842">
        <v>196.82810000000001</v>
      </c>
      <c r="G842">
        <v>1124</v>
      </c>
      <c r="H842" t="s">
        <v>55</v>
      </c>
      <c r="I842" t="s">
        <v>15</v>
      </c>
      <c r="J842" t="s">
        <v>59</v>
      </c>
      <c r="K842">
        <v>0</v>
      </c>
      <c r="L842">
        <v>196.75199890136719</v>
      </c>
      <c r="M842">
        <v>196.77999877929687</v>
      </c>
      <c r="N842">
        <v>196.75199890136719</v>
      </c>
      <c r="O842">
        <v>196.63499450683594</v>
      </c>
    </row>
    <row r="843" spans="1:15" x14ac:dyDescent="0.25">
      <c r="A843">
        <v>842</v>
      </c>
      <c r="B843">
        <v>374</v>
      </c>
      <c r="C843">
        <v>716254.86120000004</v>
      </c>
      <c r="D843">
        <v>4884712.4040000001</v>
      </c>
      <c r="E843" t="s">
        <v>21</v>
      </c>
      <c r="F843">
        <v>196.88030000000001</v>
      </c>
      <c r="G843">
        <v>1125</v>
      </c>
      <c r="H843" t="s">
        <v>55</v>
      </c>
      <c r="I843" t="s">
        <v>15</v>
      </c>
      <c r="J843" t="s">
        <v>59</v>
      </c>
      <c r="K843">
        <v>0</v>
      </c>
      <c r="L843">
        <v>196.91700744628906</v>
      </c>
      <c r="M843">
        <v>196.94999694824219</v>
      </c>
      <c r="N843">
        <v>196.91700744628906</v>
      </c>
      <c r="O843">
        <v>196.69099426269531</v>
      </c>
    </row>
    <row r="844" spans="1:15" x14ac:dyDescent="0.25">
      <c r="A844">
        <v>843</v>
      </c>
      <c r="B844">
        <v>375</v>
      </c>
      <c r="C844">
        <v>716259.56790000002</v>
      </c>
      <c r="D844">
        <v>4884713.2010000004</v>
      </c>
      <c r="E844" t="s">
        <v>21</v>
      </c>
      <c r="F844">
        <v>196.92179999999999</v>
      </c>
      <c r="G844">
        <v>1126</v>
      </c>
      <c r="H844" t="s">
        <v>55</v>
      </c>
      <c r="I844" t="s">
        <v>15</v>
      </c>
      <c r="J844" t="s">
        <v>59</v>
      </c>
      <c r="K844">
        <v>0</v>
      </c>
      <c r="L844">
        <v>196.92900085449219</v>
      </c>
      <c r="M844">
        <v>196.89999389648437</v>
      </c>
      <c r="N844">
        <v>196.92900085449219</v>
      </c>
      <c r="O844">
        <v>196.74000549316406</v>
      </c>
    </row>
    <row r="845" spans="1:15" x14ac:dyDescent="0.25">
      <c r="A845">
        <v>844</v>
      </c>
      <c r="B845">
        <v>376</v>
      </c>
      <c r="C845">
        <v>716265.85530000005</v>
      </c>
      <c r="D845">
        <v>4884714.0439999998</v>
      </c>
      <c r="E845" t="s">
        <v>25</v>
      </c>
      <c r="F845">
        <v>196.98869999999999</v>
      </c>
      <c r="G845">
        <v>1127</v>
      </c>
      <c r="H845" t="s">
        <v>55</v>
      </c>
      <c r="I845" t="s">
        <v>15</v>
      </c>
      <c r="J845" t="s">
        <v>59</v>
      </c>
      <c r="K845">
        <v>0</v>
      </c>
      <c r="L845">
        <v>196.93899536132812</v>
      </c>
      <c r="M845">
        <v>196.94999694824219</v>
      </c>
      <c r="N845">
        <v>196.93899536132812</v>
      </c>
      <c r="O845">
        <v>196.78799438476562</v>
      </c>
    </row>
    <row r="846" spans="1:15" x14ac:dyDescent="0.25">
      <c r="A846">
        <v>845</v>
      </c>
      <c r="B846">
        <v>377</v>
      </c>
      <c r="C846">
        <v>716271.53859999997</v>
      </c>
      <c r="D846">
        <v>4884714.9960000003</v>
      </c>
      <c r="E846" t="s">
        <v>21</v>
      </c>
      <c r="F846">
        <v>197.05119999999999</v>
      </c>
      <c r="G846">
        <v>1128</v>
      </c>
      <c r="H846" t="s">
        <v>55</v>
      </c>
      <c r="I846" t="s">
        <v>15</v>
      </c>
      <c r="J846" t="s">
        <v>59</v>
      </c>
      <c r="K846">
        <v>0</v>
      </c>
      <c r="L846">
        <v>196.97999572753906</v>
      </c>
      <c r="M846">
        <v>197.03999328613281</v>
      </c>
      <c r="N846">
        <v>196.97999572753906</v>
      </c>
      <c r="O846">
        <v>196.83200073242187</v>
      </c>
    </row>
    <row r="847" spans="1:15" x14ac:dyDescent="0.25">
      <c r="A847">
        <v>846</v>
      </c>
      <c r="B847">
        <v>378</v>
      </c>
      <c r="C847">
        <v>716277.01930000004</v>
      </c>
      <c r="D847">
        <v>4884715.7640000004</v>
      </c>
      <c r="E847" t="s">
        <v>21</v>
      </c>
      <c r="F847">
        <v>197.08009999999999</v>
      </c>
      <c r="G847">
        <v>1129</v>
      </c>
      <c r="H847" t="s">
        <v>55</v>
      </c>
      <c r="I847" t="s">
        <v>15</v>
      </c>
      <c r="J847" t="s">
        <v>59</v>
      </c>
      <c r="K847">
        <v>0</v>
      </c>
      <c r="L847">
        <v>197.00399780273437</v>
      </c>
      <c r="M847">
        <v>196.97999572753906</v>
      </c>
      <c r="N847">
        <v>197.00399780273437</v>
      </c>
      <c r="O847">
        <v>196.89199829101562</v>
      </c>
    </row>
    <row r="848" spans="1:15" x14ac:dyDescent="0.25">
      <c r="A848">
        <v>847</v>
      </c>
      <c r="B848">
        <v>379</v>
      </c>
      <c r="C848">
        <v>716283.74600000004</v>
      </c>
      <c r="D848">
        <v>4884716.7300000004</v>
      </c>
      <c r="E848" t="s">
        <v>21</v>
      </c>
      <c r="F848">
        <v>197.13759999999999</v>
      </c>
      <c r="G848">
        <v>1130</v>
      </c>
      <c r="H848" t="s">
        <v>55</v>
      </c>
      <c r="I848" t="s">
        <v>15</v>
      </c>
      <c r="J848" t="s">
        <v>59</v>
      </c>
      <c r="K848">
        <v>0</v>
      </c>
      <c r="L848">
        <v>197.13299560546875</v>
      </c>
      <c r="M848">
        <v>197.03999328613281</v>
      </c>
      <c r="N848">
        <v>197.13299560546875</v>
      </c>
      <c r="O848">
        <v>197.04499816894531</v>
      </c>
    </row>
    <row r="849" spans="1:15" x14ac:dyDescent="0.25">
      <c r="A849">
        <v>848</v>
      </c>
      <c r="B849">
        <v>380</v>
      </c>
      <c r="C849">
        <v>716290.09649999999</v>
      </c>
      <c r="D849">
        <v>4884717.5480000004</v>
      </c>
      <c r="E849" t="s">
        <v>21</v>
      </c>
      <c r="F849">
        <v>197.20689999999999</v>
      </c>
      <c r="G849">
        <v>1131</v>
      </c>
      <c r="H849" t="s">
        <v>55</v>
      </c>
      <c r="I849" t="s">
        <v>15</v>
      </c>
      <c r="J849" t="s">
        <v>59</v>
      </c>
      <c r="K849">
        <v>0</v>
      </c>
      <c r="L849">
        <v>197.16999816894531</v>
      </c>
      <c r="M849">
        <v>197.1199951171875</v>
      </c>
      <c r="N849">
        <v>197.16999816894531</v>
      </c>
      <c r="O849">
        <v>197.09300231933594</v>
      </c>
    </row>
    <row r="850" spans="1:15" x14ac:dyDescent="0.25">
      <c r="A850">
        <v>849</v>
      </c>
      <c r="B850">
        <v>381</v>
      </c>
      <c r="C850">
        <v>716297.06070000003</v>
      </c>
      <c r="D850">
        <v>4884718.5999999996</v>
      </c>
      <c r="E850" t="s">
        <v>21</v>
      </c>
      <c r="F850">
        <v>197.26949999999999</v>
      </c>
      <c r="G850">
        <v>1132</v>
      </c>
      <c r="H850" t="s">
        <v>55</v>
      </c>
      <c r="I850" t="s">
        <v>15</v>
      </c>
      <c r="J850" t="s">
        <v>59</v>
      </c>
      <c r="K850">
        <v>0</v>
      </c>
      <c r="L850">
        <v>197.27400207519531</v>
      </c>
      <c r="M850">
        <v>197.27000427246094</v>
      </c>
      <c r="N850">
        <v>197.30000305175781</v>
      </c>
      <c r="O850">
        <v>197.16099548339844</v>
      </c>
    </row>
    <row r="851" spans="1:15" x14ac:dyDescent="0.25">
      <c r="A851">
        <v>850</v>
      </c>
      <c r="B851">
        <v>382</v>
      </c>
      <c r="C851">
        <v>716305.10089999996</v>
      </c>
      <c r="D851">
        <v>4884719.8890000004</v>
      </c>
      <c r="E851" t="s">
        <v>21</v>
      </c>
      <c r="F851">
        <v>197.39080000000001</v>
      </c>
      <c r="G851">
        <v>1133</v>
      </c>
      <c r="H851" t="s">
        <v>55</v>
      </c>
      <c r="I851" t="s">
        <v>15</v>
      </c>
      <c r="J851" t="s">
        <v>59</v>
      </c>
      <c r="K851">
        <v>0</v>
      </c>
      <c r="L851">
        <v>197.25700378417969</v>
      </c>
      <c r="M851">
        <v>197.30999755859375</v>
      </c>
      <c r="N851">
        <v>197.25700378417969</v>
      </c>
      <c r="O851">
        <v>197.3179931640625</v>
      </c>
    </row>
    <row r="852" spans="1:15" x14ac:dyDescent="0.25">
      <c r="A852">
        <v>851</v>
      </c>
      <c r="B852">
        <v>383</v>
      </c>
      <c r="C852">
        <v>716311.64639999997</v>
      </c>
      <c r="D852">
        <v>4884720.8039999995</v>
      </c>
      <c r="E852" t="s">
        <v>21</v>
      </c>
      <c r="F852">
        <v>197.47540000000001</v>
      </c>
      <c r="G852">
        <v>1134</v>
      </c>
      <c r="H852" t="s">
        <v>55</v>
      </c>
      <c r="I852" t="s">
        <v>15</v>
      </c>
      <c r="J852" t="s">
        <v>59</v>
      </c>
      <c r="K852">
        <v>0</v>
      </c>
      <c r="L852">
        <v>197.51400756835937</v>
      </c>
      <c r="M852">
        <v>197.64999389648437</v>
      </c>
      <c r="N852">
        <v>197.58099365234375</v>
      </c>
      <c r="O852">
        <v>197.41600036621094</v>
      </c>
    </row>
    <row r="853" spans="1:15" x14ac:dyDescent="0.25">
      <c r="A853">
        <v>852</v>
      </c>
      <c r="B853">
        <v>384</v>
      </c>
      <c r="C853">
        <v>716318.07869999995</v>
      </c>
      <c r="D853">
        <v>4884721.82</v>
      </c>
      <c r="E853" t="s">
        <v>21</v>
      </c>
      <c r="F853">
        <v>197.6208</v>
      </c>
      <c r="G853">
        <v>1135</v>
      </c>
      <c r="H853" t="s">
        <v>55</v>
      </c>
      <c r="I853" t="s">
        <v>15</v>
      </c>
      <c r="J853" t="s">
        <v>59</v>
      </c>
      <c r="K853">
        <v>0</v>
      </c>
      <c r="L853">
        <v>197.6929931640625</v>
      </c>
      <c r="M853">
        <v>197.55000305175781</v>
      </c>
      <c r="N853">
        <v>197.6929931640625</v>
      </c>
      <c r="O853">
        <v>197.60299682617187</v>
      </c>
    </row>
    <row r="854" spans="1:15" x14ac:dyDescent="0.25">
      <c r="A854">
        <v>853</v>
      </c>
      <c r="B854">
        <v>385</v>
      </c>
      <c r="C854">
        <v>716325.52529999998</v>
      </c>
      <c r="D854">
        <v>4884722.977</v>
      </c>
      <c r="E854" t="s">
        <v>21</v>
      </c>
      <c r="F854">
        <v>197.76499999999999</v>
      </c>
      <c r="G854">
        <v>1136</v>
      </c>
      <c r="H854" t="s">
        <v>55</v>
      </c>
      <c r="I854" t="s">
        <v>15</v>
      </c>
      <c r="J854" t="s">
        <v>59</v>
      </c>
      <c r="K854">
        <v>0</v>
      </c>
      <c r="L854">
        <v>197.78799438476562</v>
      </c>
      <c r="M854">
        <v>197.88999938964844</v>
      </c>
      <c r="N854">
        <v>197.83599853515625</v>
      </c>
      <c r="O854">
        <v>197.65899658203125</v>
      </c>
    </row>
    <row r="855" spans="1:15" x14ac:dyDescent="0.25">
      <c r="A855">
        <v>854</v>
      </c>
      <c r="B855">
        <v>386</v>
      </c>
      <c r="C855">
        <v>716332.06610000005</v>
      </c>
      <c r="D855">
        <v>4884723.858</v>
      </c>
      <c r="E855" t="s">
        <v>21</v>
      </c>
      <c r="F855">
        <v>197.8853</v>
      </c>
      <c r="G855">
        <v>1137</v>
      </c>
      <c r="H855" t="s">
        <v>55</v>
      </c>
      <c r="I855" t="s">
        <v>15</v>
      </c>
      <c r="J855" t="s">
        <v>59</v>
      </c>
      <c r="K855">
        <v>0</v>
      </c>
      <c r="L855">
        <v>197.75100708007812</v>
      </c>
      <c r="M855">
        <v>197.75999450683594</v>
      </c>
      <c r="N855">
        <v>197.75100708007812</v>
      </c>
      <c r="O855">
        <v>197.75700378417969</v>
      </c>
    </row>
    <row r="856" spans="1:15" x14ac:dyDescent="0.25">
      <c r="A856">
        <v>855</v>
      </c>
      <c r="B856">
        <v>387</v>
      </c>
      <c r="C856">
        <v>716338.37190000003</v>
      </c>
      <c r="D856">
        <v>4884724.6639999999</v>
      </c>
      <c r="E856" t="s">
        <v>21</v>
      </c>
      <c r="F856">
        <v>197.98060000000001</v>
      </c>
      <c r="G856">
        <v>1138</v>
      </c>
      <c r="H856" t="s">
        <v>55</v>
      </c>
      <c r="I856" t="s">
        <v>15</v>
      </c>
      <c r="J856" t="s">
        <v>59</v>
      </c>
      <c r="K856">
        <v>0</v>
      </c>
      <c r="L856">
        <v>197.95199584960937</v>
      </c>
      <c r="M856">
        <v>197.86000061035156</v>
      </c>
      <c r="N856">
        <v>197.95199584960937</v>
      </c>
      <c r="O856">
        <v>197.95399475097656</v>
      </c>
    </row>
    <row r="857" spans="1:15" x14ac:dyDescent="0.25">
      <c r="A857">
        <v>856</v>
      </c>
      <c r="B857">
        <v>388</v>
      </c>
      <c r="C857">
        <v>716345.32990000001</v>
      </c>
      <c r="D857">
        <v>4884725.7450000001</v>
      </c>
      <c r="E857" t="s">
        <v>21</v>
      </c>
      <c r="F857">
        <v>198.15960000000001</v>
      </c>
      <c r="G857">
        <v>1139</v>
      </c>
      <c r="H857" t="s">
        <v>55</v>
      </c>
      <c r="I857" t="s">
        <v>15</v>
      </c>
      <c r="J857" t="s">
        <v>59</v>
      </c>
      <c r="K857">
        <v>0</v>
      </c>
      <c r="L857">
        <v>198.11700439453125</v>
      </c>
      <c r="M857">
        <v>198.11000061035156</v>
      </c>
      <c r="N857">
        <v>198.11700439453125</v>
      </c>
      <c r="O857">
        <v>198.05400085449219</v>
      </c>
    </row>
    <row r="858" spans="1:15" x14ac:dyDescent="0.25">
      <c r="A858">
        <v>857</v>
      </c>
      <c r="B858">
        <v>389</v>
      </c>
      <c r="C858">
        <v>716352.6348</v>
      </c>
      <c r="D858">
        <v>4884727.0640000002</v>
      </c>
      <c r="E858" t="s">
        <v>21</v>
      </c>
      <c r="F858">
        <v>198.29560000000001</v>
      </c>
      <c r="G858">
        <v>1140</v>
      </c>
      <c r="H858" t="s">
        <v>55</v>
      </c>
      <c r="I858" t="s">
        <v>15</v>
      </c>
      <c r="J858" t="s">
        <v>59</v>
      </c>
      <c r="K858">
        <v>0</v>
      </c>
      <c r="L858">
        <v>197.9219970703125</v>
      </c>
      <c r="M858">
        <v>198.71000671386719</v>
      </c>
      <c r="N858">
        <v>198.46400451660156</v>
      </c>
      <c r="O858">
        <v>198.22099304199219</v>
      </c>
    </row>
    <row r="859" spans="1:15" x14ac:dyDescent="0.25">
      <c r="A859">
        <v>858</v>
      </c>
      <c r="B859">
        <v>391</v>
      </c>
      <c r="C859">
        <v>716358.92729999998</v>
      </c>
      <c r="D859">
        <v>4884727.9960000003</v>
      </c>
      <c r="E859" t="s">
        <v>21</v>
      </c>
      <c r="F859">
        <v>198.39259999999999</v>
      </c>
      <c r="G859">
        <v>1142</v>
      </c>
      <c r="H859" t="s">
        <v>55</v>
      </c>
      <c r="I859" t="s">
        <v>15</v>
      </c>
      <c r="J859" t="s">
        <v>59</v>
      </c>
      <c r="K859">
        <v>0</v>
      </c>
      <c r="L859">
        <v>198.30499267578125</v>
      </c>
      <c r="M859">
        <v>198.32000732421875</v>
      </c>
      <c r="N859">
        <v>198.30499267578125</v>
      </c>
      <c r="O859">
        <v>198.44700622558594</v>
      </c>
    </row>
    <row r="860" spans="1:15" x14ac:dyDescent="0.25">
      <c r="A860">
        <v>859</v>
      </c>
      <c r="B860">
        <v>392</v>
      </c>
      <c r="C860">
        <v>716305.08189999999</v>
      </c>
      <c r="D860">
        <v>4884719.8930000002</v>
      </c>
      <c r="E860" t="s">
        <v>21</v>
      </c>
      <c r="F860">
        <v>197.3989</v>
      </c>
      <c r="G860">
        <v>1143</v>
      </c>
      <c r="H860" t="s">
        <v>55</v>
      </c>
      <c r="I860" t="s">
        <v>15</v>
      </c>
      <c r="J860" t="s">
        <v>60</v>
      </c>
      <c r="K860">
        <v>0</v>
      </c>
      <c r="L860">
        <v>197.25700378417969</v>
      </c>
      <c r="M860">
        <v>197.30999755859375</v>
      </c>
      <c r="N860">
        <v>197.25700378417969</v>
      </c>
      <c r="O860">
        <v>197.3179931640625</v>
      </c>
    </row>
    <row r="861" spans="1:15" x14ac:dyDescent="0.25">
      <c r="A861">
        <v>860</v>
      </c>
      <c r="B861">
        <v>502</v>
      </c>
      <c r="C861">
        <v>716225.47199999995</v>
      </c>
      <c r="D861">
        <v>4884884.58</v>
      </c>
      <c r="E861" t="s">
        <v>21</v>
      </c>
      <c r="F861">
        <v>195.494711</v>
      </c>
      <c r="G861">
        <v>1150</v>
      </c>
      <c r="H861" t="s">
        <v>55</v>
      </c>
      <c r="I861" t="s">
        <v>15</v>
      </c>
      <c r="J861" t="s">
        <v>60</v>
      </c>
      <c r="K861">
        <v>0</v>
      </c>
      <c r="L861">
        <v>195.75999450683594</v>
      </c>
      <c r="M861">
        <v>195.88999938964844</v>
      </c>
      <c r="N861">
        <v>195.75999450683594</v>
      </c>
      <c r="O861">
        <v>196.01199340820312</v>
      </c>
    </row>
    <row r="862" spans="1:15" x14ac:dyDescent="0.25">
      <c r="A862">
        <v>861</v>
      </c>
      <c r="B862">
        <v>503</v>
      </c>
      <c r="C862">
        <v>716224.41299999994</v>
      </c>
      <c r="D862">
        <v>4884889.37</v>
      </c>
      <c r="E862" t="s">
        <v>21</v>
      </c>
      <c r="F862">
        <v>195.426365</v>
      </c>
      <c r="G862">
        <v>1151</v>
      </c>
      <c r="H862" t="s">
        <v>55</v>
      </c>
      <c r="I862" t="s">
        <v>15</v>
      </c>
      <c r="J862" t="s">
        <v>60</v>
      </c>
      <c r="K862">
        <v>0</v>
      </c>
      <c r="L862">
        <v>195.83999633789062</v>
      </c>
      <c r="M862">
        <v>198.08000183105469</v>
      </c>
      <c r="N862">
        <v>197.88299560546875</v>
      </c>
      <c r="O862">
        <v>195.906005859375</v>
      </c>
    </row>
    <row r="863" spans="1:15" x14ac:dyDescent="0.25">
      <c r="A863">
        <v>862</v>
      </c>
      <c r="B863">
        <v>504</v>
      </c>
      <c r="C863">
        <v>716222.90599999996</v>
      </c>
      <c r="D863">
        <v>4884895.22</v>
      </c>
      <c r="E863" t="s">
        <v>21</v>
      </c>
      <c r="F863">
        <v>195.16322600000001</v>
      </c>
      <c r="G863">
        <v>1152</v>
      </c>
      <c r="H863" t="s">
        <v>55</v>
      </c>
      <c r="I863" t="s">
        <v>15</v>
      </c>
      <c r="J863" t="s">
        <v>60</v>
      </c>
      <c r="K863">
        <v>0</v>
      </c>
      <c r="L863">
        <v>195.26699829101562</v>
      </c>
      <c r="M863">
        <v>195.16999816894531</v>
      </c>
      <c r="N863">
        <v>195.35200500488281</v>
      </c>
      <c r="O863">
        <v>195.802001953125</v>
      </c>
    </row>
    <row r="864" spans="1:15" x14ac:dyDescent="0.25">
      <c r="A864">
        <v>863</v>
      </c>
      <c r="B864">
        <v>505</v>
      </c>
      <c r="C864">
        <v>716220.96900000004</v>
      </c>
      <c r="D864">
        <v>4884901.47</v>
      </c>
      <c r="E864" t="s">
        <v>21</v>
      </c>
      <c r="F864">
        <v>194.97364999999999</v>
      </c>
      <c r="G864">
        <v>1153</v>
      </c>
      <c r="H864" t="s">
        <v>55</v>
      </c>
      <c r="I864" t="s">
        <v>15</v>
      </c>
      <c r="J864" t="s">
        <v>60</v>
      </c>
      <c r="K864">
        <v>0</v>
      </c>
      <c r="L864">
        <v>195.14199829101562</v>
      </c>
      <c r="M864">
        <v>195.08000183105469</v>
      </c>
      <c r="N864">
        <v>195.55400085449219</v>
      </c>
      <c r="O864">
        <v>195.66200256347656</v>
      </c>
    </row>
    <row r="865" spans="1:15" x14ac:dyDescent="0.25">
      <c r="A865">
        <v>864</v>
      </c>
      <c r="B865">
        <v>506</v>
      </c>
      <c r="C865">
        <v>716219.12699999998</v>
      </c>
      <c r="D865">
        <v>4884907.71</v>
      </c>
      <c r="E865" t="s">
        <v>21</v>
      </c>
      <c r="F865">
        <v>194.881381</v>
      </c>
      <c r="G865">
        <v>1154</v>
      </c>
      <c r="H865" t="s">
        <v>55</v>
      </c>
      <c r="I865" t="s">
        <v>15</v>
      </c>
      <c r="J865" t="s">
        <v>60</v>
      </c>
      <c r="K865">
        <v>0</v>
      </c>
      <c r="L865">
        <v>195.77099609375</v>
      </c>
      <c r="M865">
        <v>203.05999755859375</v>
      </c>
      <c r="N865">
        <v>202.0989990234375</v>
      </c>
      <c r="O865">
        <v>195.39599609375</v>
      </c>
    </row>
    <row r="866" spans="1:15" x14ac:dyDescent="0.25">
      <c r="A866">
        <v>865</v>
      </c>
      <c r="B866">
        <v>507</v>
      </c>
      <c r="C866">
        <v>716217.14800000004</v>
      </c>
      <c r="D866">
        <v>4884914.1900000004</v>
      </c>
      <c r="E866" t="s">
        <v>21</v>
      </c>
      <c r="F866">
        <v>194.675962</v>
      </c>
      <c r="G866">
        <v>1155</v>
      </c>
      <c r="H866" t="s">
        <v>55</v>
      </c>
      <c r="I866" t="s">
        <v>15</v>
      </c>
      <c r="J866" t="s">
        <v>60</v>
      </c>
      <c r="K866">
        <v>0</v>
      </c>
      <c r="L866">
        <v>195.98399353027344</v>
      </c>
      <c r="M866">
        <v>205.52999877929687</v>
      </c>
      <c r="N866">
        <v>205.20399475097656</v>
      </c>
      <c r="O866">
        <v>195.34800720214844</v>
      </c>
    </row>
    <row r="867" spans="1:15" x14ac:dyDescent="0.25">
      <c r="A867">
        <v>866</v>
      </c>
      <c r="B867">
        <v>508</v>
      </c>
      <c r="C867">
        <v>716215.29799999995</v>
      </c>
      <c r="D867">
        <v>4884920.37</v>
      </c>
      <c r="E867" t="s">
        <v>21</v>
      </c>
      <c r="F867">
        <v>194.44422299999999</v>
      </c>
      <c r="G867">
        <v>1156</v>
      </c>
      <c r="H867" t="s">
        <v>55</v>
      </c>
      <c r="I867" t="s">
        <v>15</v>
      </c>
      <c r="J867" t="s">
        <v>60</v>
      </c>
      <c r="K867">
        <v>0</v>
      </c>
      <c r="L867">
        <v>196.04100036621094</v>
      </c>
      <c r="M867">
        <v>204.69999694824219</v>
      </c>
      <c r="N867">
        <v>204.86900329589844</v>
      </c>
      <c r="O867">
        <v>195.2449951171875</v>
      </c>
    </row>
    <row r="868" spans="1:15" x14ac:dyDescent="0.25">
      <c r="A868">
        <v>867</v>
      </c>
      <c r="B868">
        <v>509</v>
      </c>
      <c r="C868">
        <v>716213.28200000001</v>
      </c>
      <c r="D868">
        <v>4884926.67</v>
      </c>
      <c r="E868" t="s">
        <v>21</v>
      </c>
      <c r="F868">
        <v>194.272097</v>
      </c>
      <c r="G868">
        <v>1157</v>
      </c>
      <c r="H868" t="s">
        <v>55</v>
      </c>
      <c r="I868" t="s">
        <v>15</v>
      </c>
      <c r="J868" t="s">
        <v>60</v>
      </c>
      <c r="K868">
        <v>0</v>
      </c>
      <c r="L868">
        <v>196.02000427246094</v>
      </c>
      <c r="M868">
        <v>204.33000183105469</v>
      </c>
      <c r="N868">
        <v>205.02699279785156</v>
      </c>
      <c r="O868">
        <v>195.10400390625</v>
      </c>
    </row>
    <row r="869" spans="1:15" x14ac:dyDescent="0.25">
      <c r="A869">
        <v>868</v>
      </c>
      <c r="B869">
        <v>510</v>
      </c>
      <c r="C869">
        <v>716211.51100000006</v>
      </c>
      <c r="D869">
        <v>4884932.67</v>
      </c>
      <c r="E869" t="s">
        <v>21</v>
      </c>
      <c r="F869">
        <v>194.11422099999999</v>
      </c>
      <c r="G869">
        <v>1158</v>
      </c>
      <c r="H869" t="s">
        <v>55</v>
      </c>
      <c r="I869" t="s">
        <v>15</v>
      </c>
      <c r="J869" t="s">
        <v>60</v>
      </c>
      <c r="K869">
        <v>0</v>
      </c>
      <c r="L869">
        <v>195.93400573730469</v>
      </c>
      <c r="M869">
        <v>205.22000122070312</v>
      </c>
      <c r="N869">
        <v>205.21099853515625</v>
      </c>
      <c r="O869">
        <v>194.78599548339844</v>
      </c>
    </row>
    <row r="870" spans="1:15" x14ac:dyDescent="0.25">
      <c r="A870">
        <v>869</v>
      </c>
      <c r="B870">
        <v>511</v>
      </c>
      <c r="C870">
        <v>716209.66099999996</v>
      </c>
      <c r="D870">
        <v>4884938.34</v>
      </c>
      <c r="E870" t="s">
        <v>21</v>
      </c>
      <c r="F870">
        <v>193.929171</v>
      </c>
      <c r="G870">
        <v>1159</v>
      </c>
      <c r="H870" t="s">
        <v>55</v>
      </c>
      <c r="I870" t="s">
        <v>15</v>
      </c>
      <c r="J870" t="s">
        <v>60</v>
      </c>
      <c r="K870">
        <v>0</v>
      </c>
      <c r="L870">
        <v>195.88900756835937</v>
      </c>
      <c r="M870">
        <v>204.24000549316406</v>
      </c>
      <c r="N870">
        <v>204.17300415039062</v>
      </c>
      <c r="O870">
        <v>194.51600646972656</v>
      </c>
    </row>
    <row r="871" spans="1:15" x14ac:dyDescent="0.25">
      <c r="A871">
        <v>870</v>
      </c>
      <c r="B871">
        <v>512</v>
      </c>
      <c r="C871">
        <v>716207.63800000004</v>
      </c>
      <c r="D871">
        <v>4884944.03</v>
      </c>
      <c r="E871" t="s">
        <v>21</v>
      </c>
      <c r="F871">
        <v>193.743909</v>
      </c>
      <c r="G871">
        <v>1160</v>
      </c>
      <c r="H871" t="s">
        <v>55</v>
      </c>
      <c r="I871" t="s">
        <v>15</v>
      </c>
      <c r="J871" t="s">
        <v>60</v>
      </c>
      <c r="K871">
        <v>0</v>
      </c>
      <c r="L871">
        <v>195.83700561523437</v>
      </c>
      <c r="M871">
        <v>204.16999816894531</v>
      </c>
      <c r="N871">
        <v>204.27000427246094</v>
      </c>
      <c r="O871">
        <v>194.74299621582031</v>
      </c>
    </row>
    <row r="872" spans="1:15" x14ac:dyDescent="0.25">
      <c r="A872">
        <v>871</v>
      </c>
      <c r="B872">
        <v>513</v>
      </c>
      <c r="C872">
        <v>716206.11300000001</v>
      </c>
      <c r="D872">
        <v>4884949.3899999997</v>
      </c>
      <c r="E872" t="s">
        <v>21</v>
      </c>
      <c r="F872">
        <v>193.62007299999999</v>
      </c>
      <c r="G872">
        <v>1161</v>
      </c>
      <c r="H872" t="s">
        <v>55</v>
      </c>
      <c r="I872" t="s">
        <v>15</v>
      </c>
      <c r="J872" t="s">
        <v>60</v>
      </c>
      <c r="K872">
        <v>0</v>
      </c>
      <c r="L872">
        <v>195.81300354003906</v>
      </c>
      <c r="M872">
        <v>204.66000366210937</v>
      </c>
      <c r="N872">
        <v>204.79899597167969</v>
      </c>
      <c r="O872">
        <v>194.82200622558594</v>
      </c>
    </row>
    <row r="873" spans="1:15" x14ac:dyDescent="0.25">
      <c r="A873">
        <v>872</v>
      </c>
      <c r="B873">
        <v>514</v>
      </c>
      <c r="C873">
        <v>716204.20400000003</v>
      </c>
      <c r="D873">
        <v>4884955.1500000004</v>
      </c>
      <c r="E873" t="s">
        <v>21</v>
      </c>
      <c r="F873">
        <v>193.399686</v>
      </c>
      <c r="G873">
        <v>1162</v>
      </c>
      <c r="H873" t="s">
        <v>55</v>
      </c>
      <c r="I873" t="s">
        <v>15</v>
      </c>
      <c r="J873" t="s">
        <v>60</v>
      </c>
      <c r="K873">
        <v>0</v>
      </c>
      <c r="L873">
        <v>195.67900085449219</v>
      </c>
      <c r="M873">
        <v>204.41999816894531</v>
      </c>
      <c r="N873">
        <v>204.96099853515625</v>
      </c>
      <c r="O873">
        <v>194.87199401855469</v>
      </c>
    </row>
    <row r="874" spans="1:15" x14ac:dyDescent="0.25">
      <c r="A874">
        <v>873</v>
      </c>
      <c r="B874">
        <v>515</v>
      </c>
      <c r="C874">
        <v>716202.03500000003</v>
      </c>
      <c r="D874">
        <v>4884961.92</v>
      </c>
      <c r="E874" t="s">
        <v>21</v>
      </c>
      <c r="F874">
        <v>193.16067000000001</v>
      </c>
      <c r="G874">
        <v>1163</v>
      </c>
      <c r="H874" t="s">
        <v>55</v>
      </c>
      <c r="I874" t="s">
        <v>15</v>
      </c>
      <c r="J874" t="s">
        <v>60</v>
      </c>
      <c r="K874">
        <v>0</v>
      </c>
      <c r="L874">
        <v>195.69400024414062</v>
      </c>
      <c r="M874">
        <v>204.30999755859375</v>
      </c>
      <c r="N874">
        <v>204.37600708007812</v>
      </c>
      <c r="O874">
        <v>194.71099853515625</v>
      </c>
    </row>
    <row r="875" spans="1:15" x14ac:dyDescent="0.25">
      <c r="A875">
        <v>874</v>
      </c>
      <c r="B875">
        <v>516</v>
      </c>
      <c r="C875">
        <v>716200.05200000003</v>
      </c>
      <c r="D875">
        <v>4884967.9400000004</v>
      </c>
      <c r="E875" t="s">
        <v>21</v>
      </c>
      <c r="F875">
        <v>192.99617000000001</v>
      </c>
      <c r="G875">
        <v>1164</v>
      </c>
      <c r="H875" t="s">
        <v>55</v>
      </c>
      <c r="I875" t="s">
        <v>15</v>
      </c>
      <c r="J875" t="s">
        <v>60</v>
      </c>
      <c r="K875">
        <v>0</v>
      </c>
      <c r="L875">
        <v>195.79499816894531</v>
      </c>
      <c r="M875">
        <v>204.47999572753906</v>
      </c>
      <c r="N875">
        <v>204.40199279785156</v>
      </c>
      <c r="O875">
        <v>194.81399536132812</v>
      </c>
    </row>
    <row r="876" spans="1:15" x14ac:dyDescent="0.25">
      <c r="A876">
        <v>875</v>
      </c>
      <c r="B876">
        <v>517</v>
      </c>
      <c r="C876">
        <v>716198.00399999996</v>
      </c>
      <c r="D876">
        <v>4884973.7699999996</v>
      </c>
      <c r="E876" t="s">
        <v>21</v>
      </c>
      <c r="F876">
        <v>192.877107</v>
      </c>
      <c r="G876">
        <v>1165</v>
      </c>
      <c r="H876" t="s">
        <v>55</v>
      </c>
      <c r="I876" t="s">
        <v>15</v>
      </c>
      <c r="J876" t="s">
        <v>60</v>
      </c>
      <c r="K876">
        <v>0</v>
      </c>
      <c r="L876">
        <v>196.03999328613281</v>
      </c>
      <c r="M876">
        <v>203.94999694824219</v>
      </c>
      <c r="N876">
        <v>204.52799987792969</v>
      </c>
      <c r="O876">
        <v>194.84700012207031</v>
      </c>
    </row>
    <row r="877" spans="1:15" x14ac:dyDescent="0.25">
      <c r="A877">
        <v>876</v>
      </c>
      <c r="B877">
        <v>518</v>
      </c>
      <c r="C877">
        <v>716195.47</v>
      </c>
      <c r="D877">
        <v>4884981.33</v>
      </c>
      <c r="E877" t="s">
        <v>21</v>
      </c>
      <c r="F877">
        <v>192.704193</v>
      </c>
      <c r="G877">
        <v>1166</v>
      </c>
      <c r="H877" t="s">
        <v>55</v>
      </c>
      <c r="I877" t="s">
        <v>15</v>
      </c>
      <c r="J877" t="s">
        <v>60</v>
      </c>
      <c r="K877">
        <v>0</v>
      </c>
      <c r="L877">
        <v>196.30599975585937</v>
      </c>
      <c r="M877">
        <v>203.24000549316406</v>
      </c>
      <c r="N877">
        <v>203.18400573730469</v>
      </c>
      <c r="O877">
        <v>194.91999816894531</v>
      </c>
    </row>
    <row r="878" spans="1:15" x14ac:dyDescent="0.25">
      <c r="A878">
        <v>877</v>
      </c>
      <c r="B878">
        <v>519</v>
      </c>
      <c r="C878">
        <v>716194.41700000002</v>
      </c>
      <c r="D878">
        <v>4884983.51</v>
      </c>
      <c r="E878" t="s">
        <v>21</v>
      </c>
      <c r="F878">
        <v>192.67646400000001</v>
      </c>
      <c r="G878">
        <v>1167</v>
      </c>
      <c r="H878" t="s">
        <v>55</v>
      </c>
      <c r="I878" t="s">
        <v>15</v>
      </c>
      <c r="J878" t="s">
        <v>60</v>
      </c>
      <c r="K878">
        <v>0</v>
      </c>
      <c r="L878">
        <v>196.39500427246094</v>
      </c>
      <c r="M878">
        <v>204.1300048828125</v>
      </c>
      <c r="N878">
        <v>202.65899658203125</v>
      </c>
      <c r="O878">
        <v>194.9219970703125</v>
      </c>
    </row>
    <row r="879" spans="1:15" x14ac:dyDescent="0.25">
      <c r="A879">
        <v>878</v>
      </c>
      <c r="B879">
        <v>521</v>
      </c>
      <c r="C879">
        <v>716193.527</v>
      </c>
      <c r="D879">
        <v>4884986.57</v>
      </c>
      <c r="E879" t="s">
        <v>21</v>
      </c>
      <c r="F879">
        <v>192.63710399999999</v>
      </c>
      <c r="G879">
        <v>1168</v>
      </c>
      <c r="H879" t="s">
        <v>55</v>
      </c>
      <c r="I879" t="s">
        <v>15</v>
      </c>
      <c r="J879" t="s">
        <v>60</v>
      </c>
      <c r="K879">
        <v>0</v>
      </c>
      <c r="L879">
        <v>196.26400756835937</v>
      </c>
      <c r="M879">
        <v>203.80000305175781</v>
      </c>
      <c r="N879">
        <v>204.11700439453125</v>
      </c>
      <c r="O879">
        <v>194.9219970703125</v>
      </c>
    </row>
    <row r="880" spans="1:15" x14ac:dyDescent="0.25">
      <c r="A880">
        <v>879</v>
      </c>
      <c r="B880">
        <v>522</v>
      </c>
      <c r="C880">
        <v>716192.12800000003</v>
      </c>
      <c r="D880">
        <v>4884991.9800000004</v>
      </c>
      <c r="E880" t="s">
        <v>21</v>
      </c>
      <c r="F880">
        <v>192.62226899999999</v>
      </c>
      <c r="G880">
        <v>1169</v>
      </c>
      <c r="H880" t="s">
        <v>55</v>
      </c>
      <c r="I880" t="s">
        <v>15</v>
      </c>
      <c r="J880" t="s">
        <v>60</v>
      </c>
      <c r="K880">
        <v>0</v>
      </c>
      <c r="L880">
        <v>196.41200256347656</v>
      </c>
      <c r="M880">
        <v>203.38999938964844</v>
      </c>
      <c r="N880">
        <v>203.61599731445312</v>
      </c>
      <c r="O880">
        <v>194.90899658203125</v>
      </c>
    </row>
    <row r="881" spans="1:15" x14ac:dyDescent="0.25">
      <c r="A881">
        <v>880</v>
      </c>
      <c r="B881">
        <v>523</v>
      </c>
      <c r="C881">
        <v>716190.76699999999</v>
      </c>
      <c r="D881">
        <v>4884997.43</v>
      </c>
      <c r="E881" t="s">
        <v>21</v>
      </c>
      <c r="F881">
        <v>192.577887</v>
      </c>
      <c r="G881">
        <v>1170</v>
      </c>
      <c r="H881" t="s">
        <v>55</v>
      </c>
      <c r="I881" t="s">
        <v>15</v>
      </c>
      <c r="J881" t="s">
        <v>60</v>
      </c>
      <c r="K881">
        <v>0</v>
      </c>
      <c r="L881">
        <v>196.718994140625</v>
      </c>
      <c r="M881">
        <v>203.55999755859375</v>
      </c>
      <c r="N881">
        <v>203.52000427246094</v>
      </c>
      <c r="O881">
        <v>194.88299560546875</v>
      </c>
    </row>
    <row r="882" spans="1:15" x14ac:dyDescent="0.25">
      <c r="A882">
        <v>881</v>
      </c>
      <c r="B882">
        <v>524</v>
      </c>
      <c r="C882">
        <v>716189.04500000004</v>
      </c>
      <c r="D882">
        <v>4885003.82</v>
      </c>
      <c r="E882" t="s">
        <v>21</v>
      </c>
      <c r="F882">
        <v>192.44273699999999</v>
      </c>
      <c r="G882">
        <v>1171</v>
      </c>
      <c r="H882" t="s">
        <v>55</v>
      </c>
      <c r="I882" t="s">
        <v>15</v>
      </c>
      <c r="J882" t="s">
        <v>60</v>
      </c>
      <c r="K882">
        <v>0</v>
      </c>
      <c r="L882">
        <v>197.76699829101562</v>
      </c>
      <c r="M882">
        <v>203.11000061035156</v>
      </c>
      <c r="N882">
        <v>202.79200744628906</v>
      </c>
      <c r="O882">
        <v>194.91999816894531</v>
      </c>
    </row>
    <row r="883" spans="1:15" x14ac:dyDescent="0.25">
      <c r="A883">
        <v>882</v>
      </c>
      <c r="B883">
        <v>525</v>
      </c>
      <c r="C883">
        <v>716187.18</v>
      </c>
      <c r="D883">
        <v>4885010.18</v>
      </c>
      <c r="E883" t="s">
        <v>21</v>
      </c>
      <c r="F883">
        <v>192.24119099999999</v>
      </c>
      <c r="G883">
        <v>1172</v>
      </c>
      <c r="H883" t="s">
        <v>55</v>
      </c>
      <c r="I883" t="s">
        <v>15</v>
      </c>
      <c r="J883" t="s">
        <v>60</v>
      </c>
      <c r="K883">
        <v>0</v>
      </c>
      <c r="L883">
        <v>196.20199584960937</v>
      </c>
      <c r="M883">
        <v>203</v>
      </c>
      <c r="N883">
        <v>203.04800415039062</v>
      </c>
      <c r="O883">
        <v>194.94900512695312</v>
      </c>
    </row>
    <row r="884" spans="1:15" x14ac:dyDescent="0.25">
      <c r="A884">
        <v>883</v>
      </c>
      <c r="B884">
        <v>526</v>
      </c>
      <c r="C884">
        <v>716184.87399999995</v>
      </c>
      <c r="D884">
        <v>4885017.59</v>
      </c>
      <c r="E884" t="s">
        <v>21</v>
      </c>
      <c r="F884">
        <v>192.039806</v>
      </c>
      <c r="G884">
        <v>1173</v>
      </c>
      <c r="H884" t="s">
        <v>55</v>
      </c>
      <c r="I884" t="s">
        <v>15</v>
      </c>
      <c r="J884" t="s">
        <v>60</v>
      </c>
      <c r="K884">
        <v>0</v>
      </c>
      <c r="L884">
        <v>195.62699890136719</v>
      </c>
      <c r="M884">
        <v>204.24000549316406</v>
      </c>
      <c r="N884">
        <v>203.92900085449219</v>
      </c>
      <c r="O884">
        <v>195.02299499511719</v>
      </c>
    </row>
    <row r="885" spans="1:15" x14ac:dyDescent="0.25">
      <c r="A885">
        <v>884</v>
      </c>
      <c r="B885">
        <v>527</v>
      </c>
      <c r="C885">
        <v>716182.34499999997</v>
      </c>
      <c r="D885">
        <v>4885025.0199999996</v>
      </c>
      <c r="E885" t="s">
        <v>21</v>
      </c>
      <c r="F885">
        <v>192.01255399999999</v>
      </c>
      <c r="G885">
        <v>1174</v>
      </c>
      <c r="H885" t="s">
        <v>55</v>
      </c>
      <c r="I885" t="s">
        <v>15</v>
      </c>
      <c r="J885" t="s">
        <v>60</v>
      </c>
      <c r="K885">
        <v>0</v>
      </c>
      <c r="L885">
        <v>195.02299499511719</v>
      </c>
      <c r="M885">
        <v>203.63999938964844</v>
      </c>
      <c r="N885">
        <v>204.4219970703125</v>
      </c>
      <c r="O885">
        <v>194.88999938964844</v>
      </c>
    </row>
    <row r="886" spans="1:15" x14ac:dyDescent="0.25">
      <c r="A886">
        <v>885</v>
      </c>
      <c r="B886">
        <v>528</v>
      </c>
      <c r="C886">
        <v>716180.81400000001</v>
      </c>
      <c r="D886">
        <v>4885030.67</v>
      </c>
      <c r="E886" t="s">
        <v>21</v>
      </c>
      <c r="F886">
        <v>191.98043999999999</v>
      </c>
      <c r="G886">
        <v>1175</v>
      </c>
      <c r="H886" t="s">
        <v>55</v>
      </c>
      <c r="I886" t="s">
        <v>15</v>
      </c>
      <c r="J886" t="s">
        <v>60</v>
      </c>
      <c r="K886">
        <v>0</v>
      </c>
      <c r="L886">
        <v>194.55799865722656</v>
      </c>
      <c r="M886">
        <v>204.11000061035156</v>
      </c>
      <c r="N886">
        <v>204.22799682617187</v>
      </c>
      <c r="O886">
        <v>194.802001953125</v>
      </c>
    </row>
    <row r="887" spans="1:15" x14ac:dyDescent="0.25">
      <c r="A887">
        <v>886</v>
      </c>
      <c r="B887">
        <v>529</v>
      </c>
      <c r="C887">
        <v>716179.69900000002</v>
      </c>
      <c r="D887">
        <v>4885035.3099999996</v>
      </c>
      <c r="E887" t="s">
        <v>21</v>
      </c>
      <c r="F887">
        <v>191.96549099999999</v>
      </c>
      <c r="G887">
        <v>1176</v>
      </c>
      <c r="H887" t="s">
        <v>55</v>
      </c>
      <c r="I887" t="s">
        <v>15</v>
      </c>
      <c r="J887" t="s">
        <v>60</v>
      </c>
      <c r="K887">
        <v>0</v>
      </c>
      <c r="L887">
        <v>194.27799987792969</v>
      </c>
      <c r="M887">
        <v>205.38999938964844</v>
      </c>
      <c r="N887">
        <v>205.36599731445312</v>
      </c>
      <c r="O887">
        <v>194.71200561523437</v>
      </c>
    </row>
    <row r="888" spans="1:15" x14ac:dyDescent="0.25">
      <c r="A888">
        <v>887</v>
      </c>
      <c r="B888">
        <v>530</v>
      </c>
      <c r="C888">
        <v>716178.65700000001</v>
      </c>
      <c r="D888">
        <v>4885040.8499999996</v>
      </c>
      <c r="E888" t="s">
        <v>21</v>
      </c>
      <c r="F888">
        <v>191.89130399999999</v>
      </c>
      <c r="G888">
        <v>1177</v>
      </c>
      <c r="H888" t="s">
        <v>55</v>
      </c>
      <c r="I888" t="s">
        <v>15</v>
      </c>
      <c r="J888" t="s">
        <v>60</v>
      </c>
      <c r="K888">
        <v>0</v>
      </c>
      <c r="L888">
        <v>193.88200378417969</v>
      </c>
      <c r="M888">
        <v>203.63999938964844</v>
      </c>
      <c r="N888">
        <v>204.08599853515625</v>
      </c>
      <c r="O888">
        <v>194.60699462890625</v>
      </c>
    </row>
    <row r="889" spans="1:15" x14ac:dyDescent="0.25">
      <c r="A889">
        <v>888</v>
      </c>
      <c r="B889">
        <v>531</v>
      </c>
      <c r="C889">
        <v>716177.69499999995</v>
      </c>
      <c r="D889">
        <v>4885045.76</v>
      </c>
      <c r="E889" t="s">
        <v>21</v>
      </c>
      <c r="F889">
        <v>191.83193</v>
      </c>
      <c r="G889">
        <v>1178</v>
      </c>
      <c r="H889" t="s">
        <v>55</v>
      </c>
      <c r="I889" t="s">
        <v>15</v>
      </c>
      <c r="J889" t="s">
        <v>60</v>
      </c>
      <c r="K889">
        <v>0</v>
      </c>
      <c r="L889">
        <v>193.67799377441406</v>
      </c>
      <c r="M889">
        <v>203.22999572753906</v>
      </c>
      <c r="N889">
        <v>203.38600158691406</v>
      </c>
      <c r="O889">
        <v>194.35499572753906</v>
      </c>
    </row>
    <row r="890" spans="1:15" x14ac:dyDescent="0.25">
      <c r="A890">
        <v>889</v>
      </c>
      <c r="B890">
        <v>532</v>
      </c>
      <c r="C890">
        <v>716176.87600000005</v>
      </c>
      <c r="D890">
        <v>4885051.4800000004</v>
      </c>
      <c r="E890" t="s">
        <v>21</v>
      </c>
      <c r="F890">
        <v>191.78694999999999</v>
      </c>
      <c r="G890">
        <v>1179</v>
      </c>
      <c r="H890" t="s">
        <v>55</v>
      </c>
      <c r="I890" t="s">
        <v>15</v>
      </c>
      <c r="J890" t="s">
        <v>60</v>
      </c>
      <c r="K890">
        <v>0</v>
      </c>
      <c r="L890">
        <v>192.92900085449219</v>
      </c>
      <c r="M890">
        <v>0</v>
      </c>
      <c r="N890">
        <v>200.38699340820313</v>
      </c>
      <c r="O890">
        <v>194.07499694824219</v>
      </c>
    </row>
    <row r="891" spans="1:15" x14ac:dyDescent="0.25">
      <c r="A891">
        <v>890</v>
      </c>
      <c r="B891">
        <v>533</v>
      </c>
      <c r="C891">
        <v>716175.179</v>
      </c>
      <c r="D891">
        <v>4885056.4800000004</v>
      </c>
      <c r="E891" t="s">
        <v>21</v>
      </c>
      <c r="F891">
        <v>191.80557200000001</v>
      </c>
      <c r="G891">
        <v>1180</v>
      </c>
      <c r="H891" t="s">
        <v>55</v>
      </c>
      <c r="I891" t="s">
        <v>15</v>
      </c>
      <c r="J891" t="s">
        <v>60</v>
      </c>
      <c r="K891">
        <v>0</v>
      </c>
      <c r="L891">
        <v>191.7449951171875</v>
      </c>
      <c r="M891">
        <v>192.07000732421875</v>
      </c>
      <c r="N891">
        <v>191.78399658203125</v>
      </c>
      <c r="O891">
        <v>193.82400512695312</v>
      </c>
    </row>
    <row r="892" spans="1:15" x14ac:dyDescent="0.25">
      <c r="A892">
        <v>891</v>
      </c>
      <c r="B892">
        <v>536</v>
      </c>
      <c r="C892">
        <v>716172.06</v>
      </c>
      <c r="D892">
        <v>4885069.03</v>
      </c>
      <c r="E892" t="s">
        <v>21</v>
      </c>
      <c r="F892">
        <v>191.74154999999999</v>
      </c>
      <c r="G892">
        <v>1182</v>
      </c>
      <c r="H892" t="s">
        <v>55</v>
      </c>
      <c r="I892" t="s">
        <v>15</v>
      </c>
      <c r="J892" t="s">
        <v>61</v>
      </c>
      <c r="K892">
        <v>0</v>
      </c>
      <c r="L892">
        <v>191.66600036621094</v>
      </c>
      <c r="M892">
        <v>191.6199951171875</v>
      </c>
      <c r="N892">
        <v>191.66600036621094</v>
      </c>
      <c r="O892">
        <v>192.95799255371094</v>
      </c>
    </row>
    <row r="893" spans="1:15" x14ac:dyDescent="0.25">
      <c r="A893">
        <v>892</v>
      </c>
      <c r="B893">
        <v>540</v>
      </c>
      <c r="C893">
        <v>716178.48800000001</v>
      </c>
      <c r="D893">
        <v>4885076.49</v>
      </c>
      <c r="E893" t="s">
        <v>21</v>
      </c>
      <c r="F893">
        <v>191.515199</v>
      </c>
      <c r="G893">
        <v>1185</v>
      </c>
      <c r="H893" t="s">
        <v>55</v>
      </c>
      <c r="I893" t="s">
        <v>15</v>
      </c>
      <c r="J893" t="s">
        <v>61</v>
      </c>
      <c r="K893">
        <v>0</v>
      </c>
      <c r="L893">
        <v>192.78900146484375</v>
      </c>
      <c r="M893">
        <v>193.49000549316406</v>
      </c>
      <c r="N893">
        <v>192.83299255371094</v>
      </c>
      <c r="O893">
        <v>192.64700317382812</v>
      </c>
    </row>
    <row r="894" spans="1:15" x14ac:dyDescent="0.25">
      <c r="A894">
        <v>893</v>
      </c>
      <c r="B894">
        <v>541</v>
      </c>
      <c r="C894">
        <v>716181.45600000001</v>
      </c>
      <c r="D894">
        <v>4885080.29</v>
      </c>
      <c r="E894" t="s">
        <v>21</v>
      </c>
      <c r="F894">
        <v>191.75885</v>
      </c>
      <c r="G894">
        <v>1186</v>
      </c>
      <c r="H894" t="s">
        <v>55</v>
      </c>
      <c r="I894" t="s">
        <v>15</v>
      </c>
      <c r="J894" t="s">
        <v>61</v>
      </c>
      <c r="K894">
        <v>0</v>
      </c>
      <c r="L894">
        <v>193.22599792480469</v>
      </c>
      <c r="M894">
        <v>193.24000549316406</v>
      </c>
      <c r="N894">
        <v>195.84800720214844</v>
      </c>
      <c r="O894">
        <v>192.3070068359375</v>
      </c>
    </row>
    <row r="895" spans="1:15" x14ac:dyDescent="0.25">
      <c r="A895">
        <v>894</v>
      </c>
      <c r="B895">
        <v>542</v>
      </c>
      <c r="C895">
        <v>716182.81599999999</v>
      </c>
      <c r="D895">
        <v>4885083.91</v>
      </c>
      <c r="E895" t="s">
        <v>21</v>
      </c>
      <c r="F895">
        <v>193.52014399999999</v>
      </c>
      <c r="G895">
        <v>1187</v>
      </c>
      <c r="H895" t="s">
        <v>55</v>
      </c>
      <c r="I895" t="s">
        <v>15</v>
      </c>
      <c r="J895" t="s">
        <v>61</v>
      </c>
      <c r="K895">
        <v>0</v>
      </c>
      <c r="L895">
        <v>194.21000671386719</v>
      </c>
      <c r="M895">
        <v>196.11000061035156</v>
      </c>
      <c r="N895">
        <v>195.27000427246094</v>
      </c>
      <c r="O895">
        <v>193.49299621582031</v>
      </c>
    </row>
    <row r="896" spans="1:15" x14ac:dyDescent="0.25">
      <c r="A896">
        <v>895</v>
      </c>
      <c r="B896">
        <v>543</v>
      </c>
      <c r="C896">
        <v>716184.96799999999</v>
      </c>
      <c r="D896">
        <v>4885086.96</v>
      </c>
      <c r="E896" t="s">
        <v>21</v>
      </c>
      <c r="F896">
        <v>194.85110700000001</v>
      </c>
      <c r="G896">
        <v>1188</v>
      </c>
      <c r="H896" t="s">
        <v>55</v>
      </c>
      <c r="I896" t="s">
        <v>15</v>
      </c>
      <c r="J896" t="s">
        <v>61</v>
      </c>
      <c r="K896">
        <v>0</v>
      </c>
      <c r="L896">
        <v>195.13200378417969</v>
      </c>
      <c r="M896">
        <v>197.83999633789063</v>
      </c>
      <c r="N896">
        <v>199.02400207519531</v>
      </c>
      <c r="O896">
        <v>193.49299621582031</v>
      </c>
    </row>
    <row r="897" spans="1:15" x14ac:dyDescent="0.25">
      <c r="A897">
        <v>896</v>
      </c>
      <c r="B897">
        <v>544</v>
      </c>
      <c r="C897">
        <v>716186.45</v>
      </c>
      <c r="D897">
        <v>4885090.33</v>
      </c>
      <c r="E897" t="s">
        <v>21</v>
      </c>
      <c r="F897">
        <v>194.94043099999999</v>
      </c>
      <c r="G897">
        <v>1189</v>
      </c>
      <c r="H897" t="s">
        <v>55</v>
      </c>
      <c r="I897" t="s">
        <v>15</v>
      </c>
      <c r="J897" t="s">
        <v>61</v>
      </c>
      <c r="K897">
        <v>0</v>
      </c>
      <c r="L897">
        <v>195.98899841308594</v>
      </c>
      <c r="M897">
        <v>194.99000549316406</v>
      </c>
      <c r="N897">
        <v>196.06599426269531</v>
      </c>
      <c r="O897">
        <v>194.08799743652344</v>
      </c>
    </row>
    <row r="898" spans="1:15" x14ac:dyDescent="0.25">
      <c r="A898">
        <v>897</v>
      </c>
      <c r="B898">
        <v>545</v>
      </c>
      <c r="C898">
        <v>716190.25699999998</v>
      </c>
      <c r="D898">
        <v>4885093.42</v>
      </c>
      <c r="E898" t="s">
        <v>21</v>
      </c>
      <c r="F898">
        <v>197.70409100000001</v>
      </c>
      <c r="G898">
        <v>1190</v>
      </c>
      <c r="H898" t="s">
        <v>55</v>
      </c>
      <c r="I898" t="s">
        <v>15</v>
      </c>
      <c r="J898" t="s">
        <v>61</v>
      </c>
      <c r="K898">
        <v>0</v>
      </c>
      <c r="L898">
        <v>197.19000244140625</v>
      </c>
      <c r="M898">
        <v>197.92999267578125</v>
      </c>
      <c r="N898">
        <v>197.62899780273438</v>
      </c>
      <c r="O898">
        <v>195.58500671386719</v>
      </c>
    </row>
    <row r="899" spans="1:15" x14ac:dyDescent="0.25">
      <c r="A899">
        <v>898</v>
      </c>
      <c r="B899">
        <v>546</v>
      </c>
      <c r="C899">
        <v>716195.90700000001</v>
      </c>
      <c r="D899">
        <v>4885096.8099999996</v>
      </c>
      <c r="E899" t="s">
        <v>21</v>
      </c>
      <c r="F899">
        <v>199.53266600000001</v>
      </c>
      <c r="G899">
        <v>1191</v>
      </c>
      <c r="H899" t="s">
        <v>55</v>
      </c>
      <c r="I899" t="s">
        <v>15</v>
      </c>
      <c r="J899" t="s">
        <v>61</v>
      </c>
      <c r="K899">
        <v>0</v>
      </c>
      <c r="L899">
        <v>197.48199462890625</v>
      </c>
      <c r="M899">
        <v>200.64999389648437</v>
      </c>
      <c r="N899">
        <v>200.37399291992187</v>
      </c>
      <c r="O899">
        <v>196.36000061035156</v>
      </c>
    </row>
    <row r="900" spans="1:15" x14ac:dyDescent="0.25">
      <c r="A900">
        <v>899</v>
      </c>
      <c r="B900">
        <v>547</v>
      </c>
      <c r="C900">
        <v>716198.80599999998</v>
      </c>
      <c r="D900">
        <v>4885100.18</v>
      </c>
      <c r="E900" t="s">
        <v>21</v>
      </c>
      <c r="F900">
        <v>200.709023</v>
      </c>
      <c r="G900">
        <v>1192</v>
      </c>
      <c r="H900" t="s">
        <v>55</v>
      </c>
      <c r="I900" t="s">
        <v>15</v>
      </c>
      <c r="J900" t="s">
        <v>61</v>
      </c>
      <c r="K900">
        <v>0</v>
      </c>
      <c r="L900">
        <v>197.3489990234375</v>
      </c>
      <c r="M900">
        <v>206.85000610351562</v>
      </c>
      <c r="N900">
        <v>207.19099426269531</v>
      </c>
      <c r="O900">
        <v>197.85099792480469</v>
      </c>
    </row>
    <row r="901" spans="1:15" x14ac:dyDescent="0.25">
      <c r="A901">
        <v>900</v>
      </c>
      <c r="B901">
        <v>548</v>
      </c>
      <c r="C901">
        <v>716202.47199999995</v>
      </c>
      <c r="D901">
        <v>4885104.13</v>
      </c>
      <c r="E901" t="s">
        <v>21</v>
      </c>
      <c r="F901">
        <v>201.837231</v>
      </c>
      <c r="G901">
        <v>1193</v>
      </c>
      <c r="H901" t="s">
        <v>55</v>
      </c>
      <c r="I901" t="s">
        <v>15</v>
      </c>
      <c r="J901" t="s">
        <v>61</v>
      </c>
      <c r="K901">
        <v>0</v>
      </c>
      <c r="L901">
        <v>197.22900390625</v>
      </c>
      <c r="M901">
        <v>0</v>
      </c>
      <c r="N901">
        <v>208.72799682617187</v>
      </c>
      <c r="O901">
        <v>198.66900634765625</v>
      </c>
    </row>
    <row r="902" spans="1:15" x14ac:dyDescent="0.25">
      <c r="A902">
        <v>901</v>
      </c>
      <c r="B902">
        <v>549</v>
      </c>
      <c r="C902">
        <v>716204.85699999996</v>
      </c>
      <c r="D902">
        <v>4885107.18</v>
      </c>
      <c r="E902" t="s">
        <v>21</v>
      </c>
      <c r="F902">
        <v>202.41022699999999</v>
      </c>
      <c r="G902">
        <v>1194</v>
      </c>
      <c r="H902" t="s">
        <v>55</v>
      </c>
      <c r="I902" t="s">
        <v>15</v>
      </c>
      <c r="J902" t="s">
        <v>61</v>
      </c>
      <c r="K902">
        <v>0</v>
      </c>
      <c r="L902">
        <v>197.16600036621094</v>
      </c>
      <c r="M902">
        <v>0</v>
      </c>
      <c r="N902">
        <v>211.29400634765625</v>
      </c>
      <c r="O902">
        <v>199.25999450683594</v>
      </c>
    </row>
    <row r="903" spans="1:15" x14ac:dyDescent="0.25">
      <c r="A903">
        <v>902</v>
      </c>
      <c r="B903">
        <v>550</v>
      </c>
      <c r="C903">
        <v>716207.21499999997</v>
      </c>
      <c r="D903">
        <v>4885110.37</v>
      </c>
      <c r="E903" t="s">
        <v>21</v>
      </c>
      <c r="F903">
        <v>202.718129</v>
      </c>
      <c r="G903">
        <v>1195</v>
      </c>
      <c r="H903" t="s">
        <v>55</v>
      </c>
      <c r="I903" t="s">
        <v>15</v>
      </c>
      <c r="J903" t="s">
        <v>61</v>
      </c>
      <c r="K903">
        <v>0</v>
      </c>
      <c r="L903">
        <v>197.24899291992187</v>
      </c>
      <c r="M903">
        <v>210.74000549316406</v>
      </c>
      <c r="N903">
        <v>210.91400146484375</v>
      </c>
      <c r="O903">
        <v>199.76800537109375</v>
      </c>
    </row>
    <row r="904" spans="1:15" x14ac:dyDescent="0.25">
      <c r="A904">
        <v>903</v>
      </c>
      <c r="B904">
        <v>551</v>
      </c>
      <c r="C904">
        <v>716168.11499999999</v>
      </c>
      <c r="D904">
        <v>4885059.9800000004</v>
      </c>
      <c r="E904" t="s">
        <v>21</v>
      </c>
      <c r="F904">
        <v>192.41174599999999</v>
      </c>
      <c r="G904">
        <v>1196</v>
      </c>
      <c r="H904" t="s">
        <v>55</v>
      </c>
      <c r="I904" t="s">
        <v>15</v>
      </c>
      <c r="J904" t="s">
        <v>62</v>
      </c>
      <c r="K904">
        <v>0</v>
      </c>
      <c r="L904">
        <v>192.24000549316406</v>
      </c>
      <c r="M904">
        <v>192.25999450683594</v>
      </c>
      <c r="N904">
        <v>192.24000549316406</v>
      </c>
      <c r="O904">
        <v>193.57699584960937</v>
      </c>
    </row>
    <row r="905" spans="1:15" x14ac:dyDescent="0.25">
      <c r="A905">
        <v>904</v>
      </c>
      <c r="B905">
        <v>552</v>
      </c>
      <c r="C905">
        <v>716165.47499999998</v>
      </c>
      <c r="D905">
        <v>4885054.03</v>
      </c>
      <c r="E905" t="s">
        <v>21</v>
      </c>
      <c r="F905">
        <v>192.94207599999999</v>
      </c>
      <c r="G905">
        <v>1197</v>
      </c>
      <c r="H905" t="s">
        <v>55</v>
      </c>
      <c r="I905" t="s">
        <v>15</v>
      </c>
      <c r="J905" t="s">
        <v>62</v>
      </c>
      <c r="K905">
        <v>0</v>
      </c>
      <c r="L905">
        <v>193.39399719238281</v>
      </c>
      <c r="M905">
        <v>194.05000305175781</v>
      </c>
      <c r="N905">
        <v>193.48899841308594</v>
      </c>
      <c r="O905">
        <v>194.06100463867187</v>
      </c>
    </row>
    <row r="906" spans="1:15" x14ac:dyDescent="0.25">
      <c r="A906">
        <v>905</v>
      </c>
      <c r="B906">
        <v>553</v>
      </c>
      <c r="C906">
        <v>716163.50699999998</v>
      </c>
      <c r="D906">
        <v>4885048.79</v>
      </c>
      <c r="E906" t="s">
        <v>21</v>
      </c>
      <c r="F906">
        <v>193.14123000000001</v>
      </c>
      <c r="G906">
        <v>1198</v>
      </c>
      <c r="H906" t="s">
        <v>55</v>
      </c>
      <c r="I906" t="s">
        <v>15</v>
      </c>
      <c r="J906" t="s">
        <v>62</v>
      </c>
      <c r="K906">
        <v>0</v>
      </c>
      <c r="L906">
        <v>194.01300048828125</v>
      </c>
      <c r="M906">
        <v>194</v>
      </c>
      <c r="N906">
        <v>194.40199279785156</v>
      </c>
      <c r="O906">
        <v>194.1929931640625</v>
      </c>
    </row>
    <row r="907" spans="1:15" x14ac:dyDescent="0.25">
      <c r="A907">
        <v>906</v>
      </c>
      <c r="B907">
        <v>554</v>
      </c>
      <c r="C907">
        <v>716161.26899999997</v>
      </c>
      <c r="D907">
        <v>4885041.8600000003</v>
      </c>
      <c r="E907" t="s">
        <v>21</v>
      </c>
      <c r="F907">
        <v>193.05012099999999</v>
      </c>
      <c r="G907">
        <v>1199</v>
      </c>
      <c r="H907" t="s">
        <v>55</v>
      </c>
      <c r="I907" t="s">
        <v>15</v>
      </c>
      <c r="J907" t="s">
        <v>62</v>
      </c>
      <c r="K907">
        <v>0</v>
      </c>
      <c r="L907">
        <v>194.58200073242187</v>
      </c>
      <c r="M907">
        <v>195.82000732421875</v>
      </c>
      <c r="N907">
        <v>195.97599792480469</v>
      </c>
      <c r="O907">
        <v>194.46600341796875</v>
      </c>
    </row>
    <row r="908" spans="1:15" x14ac:dyDescent="0.25">
      <c r="A908">
        <v>907</v>
      </c>
      <c r="B908">
        <v>555</v>
      </c>
      <c r="C908">
        <v>716157.81400000001</v>
      </c>
      <c r="D908">
        <v>4885035.7699999996</v>
      </c>
      <c r="E908" t="s">
        <v>21</v>
      </c>
      <c r="F908">
        <v>193.52688699999999</v>
      </c>
      <c r="G908">
        <v>1200</v>
      </c>
      <c r="H908" t="s">
        <v>55</v>
      </c>
      <c r="I908" t="s">
        <v>15</v>
      </c>
      <c r="J908" t="s">
        <v>62</v>
      </c>
      <c r="K908">
        <v>0</v>
      </c>
      <c r="L908">
        <v>194.5780029296875</v>
      </c>
      <c r="M908">
        <v>196.99000549316406</v>
      </c>
      <c r="N908">
        <v>195.52400207519531</v>
      </c>
      <c r="O908">
        <v>195.00900268554687</v>
      </c>
    </row>
    <row r="909" spans="1:15" x14ac:dyDescent="0.25">
      <c r="A909">
        <v>908</v>
      </c>
      <c r="B909">
        <v>556</v>
      </c>
      <c r="C909">
        <v>716155.40899999999</v>
      </c>
      <c r="D909">
        <v>4885030.91</v>
      </c>
      <c r="E909" t="s">
        <v>21</v>
      </c>
      <c r="F909">
        <v>194.829307</v>
      </c>
      <c r="G909">
        <v>1201</v>
      </c>
      <c r="H909" t="s">
        <v>55</v>
      </c>
      <c r="I909" t="s">
        <v>15</v>
      </c>
      <c r="J909" t="s">
        <v>62</v>
      </c>
      <c r="K909">
        <v>0</v>
      </c>
      <c r="L909">
        <v>194.86099243164062</v>
      </c>
      <c r="M909">
        <v>194.97999572753906</v>
      </c>
      <c r="N909">
        <v>195.30000305175781</v>
      </c>
      <c r="O909">
        <v>196.28300476074219</v>
      </c>
    </row>
    <row r="910" spans="1:15" x14ac:dyDescent="0.25">
      <c r="A910">
        <v>909</v>
      </c>
      <c r="B910">
        <v>557</v>
      </c>
      <c r="C910">
        <v>716153.10900000005</v>
      </c>
      <c r="D910">
        <v>4885023.7</v>
      </c>
      <c r="E910" t="s">
        <v>21</v>
      </c>
      <c r="F910">
        <v>196.71689599999999</v>
      </c>
      <c r="G910">
        <v>1202</v>
      </c>
      <c r="H910" t="s">
        <v>55</v>
      </c>
      <c r="I910" t="s">
        <v>15</v>
      </c>
      <c r="J910" t="s">
        <v>62</v>
      </c>
      <c r="K910">
        <v>0</v>
      </c>
      <c r="L910">
        <v>196.56500244140625</v>
      </c>
      <c r="M910">
        <v>197.5</v>
      </c>
      <c r="N910">
        <v>197.53799438476562</v>
      </c>
      <c r="O910">
        <v>196.68400573730469</v>
      </c>
    </row>
    <row r="911" spans="1:15" x14ac:dyDescent="0.25">
      <c r="A911">
        <v>910</v>
      </c>
      <c r="B911">
        <v>558</v>
      </c>
      <c r="C911">
        <v>716142</v>
      </c>
      <c r="D911">
        <v>4885014.7300000004</v>
      </c>
      <c r="E911" t="s">
        <v>21</v>
      </c>
      <c r="F911">
        <v>200.040041</v>
      </c>
      <c r="G911">
        <v>1203</v>
      </c>
      <c r="H911" t="s">
        <v>55</v>
      </c>
      <c r="I911" t="s">
        <v>15</v>
      </c>
      <c r="J911" t="s">
        <v>62</v>
      </c>
      <c r="K911">
        <v>0</v>
      </c>
      <c r="L911">
        <v>198.71400451660156</v>
      </c>
      <c r="M911">
        <v>199.99000549316406</v>
      </c>
      <c r="N911">
        <v>200.02200317382812</v>
      </c>
      <c r="O911">
        <v>200.47300720214844</v>
      </c>
    </row>
    <row r="912" spans="1:15" x14ac:dyDescent="0.25">
      <c r="A912">
        <v>911</v>
      </c>
      <c r="B912">
        <v>562</v>
      </c>
      <c r="C912">
        <v>716098.89300000004</v>
      </c>
      <c r="D912">
        <v>4885170.3099999996</v>
      </c>
      <c r="E912" t="s">
        <v>21</v>
      </c>
      <c r="F912">
        <v>189.84783899999999</v>
      </c>
      <c r="G912">
        <v>1205</v>
      </c>
      <c r="H912" t="s">
        <v>55</v>
      </c>
      <c r="I912" t="s">
        <v>15</v>
      </c>
      <c r="J912" t="s">
        <v>63</v>
      </c>
      <c r="K912">
        <v>0</v>
      </c>
      <c r="L912">
        <v>189.80599975585937</v>
      </c>
      <c r="M912">
        <v>189.8699951171875</v>
      </c>
      <c r="N912">
        <v>189.80599975585937</v>
      </c>
      <c r="O912">
        <v>189.91900634765625</v>
      </c>
    </row>
    <row r="913" spans="1:15" x14ac:dyDescent="0.25">
      <c r="A913">
        <v>912</v>
      </c>
      <c r="B913">
        <v>564</v>
      </c>
      <c r="C913">
        <v>716095.277</v>
      </c>
      <c r="D913">
        <v>4885172.99</v>
      </c>
      <c r="E913" t="s">
        <v>21</v>
      </c>
      <c r="F913">
        <v>189.596001</v>
      </c>
      <c r="G913">
        <v>1206</v>
      </c>
      <c r="H913" t="s">
        <v>55</v>
      </c>
      <c r="I913" t="s">
        <v>15</v>
      </c>
      <c r="J913" t="s">
        <v>63</v>
      </c>
      <c r="K913">
        <v>0</v>
      </c>
      <c r="L913">
        <v>189.67599487304687</v>
      </c>
      <c r="M913">
        <v>189.58999633789062</v>
      </c>
      <c r="N913">
        <v>189.67599487304687</v>
      </c>
      <c r="O913">
        <v>189.61199951171875</v>
      </c>
    </row>
    <row r="914" spans="1:15" x14ac:dyDescent="0.25">
      <c r="A914">
        <v>913</v>
      </c>
      <c r="B914">
        <v>565</v>
      </c>
      <c r="C914">
        <v>716091.83400000003</v>
      </c>
      <c r="D914">
        <v>4885175.79</v>
      </c>
      <c r="E914" t="s">
        <v>21</v>
      </c>
      <c r="F914">
        <v>189.498323</v>
      </c>
      <c r="G914">
        <v>1207</v>
      </c>
      <c r="H914" t="s">
        <v>55</v>
      </c>
      <c r="I914" t="s">
        <v>15</v>
      </c>
      <c r="J914" t="s">
        <v>63</v>
      </c>
      <c r="K914">
        <v>0</v>
      </c>
      <c r="L914">
        <v>189.58700561523437</v>
      </c>
      <c r="M914">
        <v>189.58000183105469</v>
      </c>
      <c r="N914">
        <v>189.58700561523437</v>
      </c>
      <c r="O914">
        <v>189.45599365234375</v>
      </c>
    </row>
    <row r="915" spans="1:15" x14ac:dyDescent="0.25">
      <c r="A915">
        <v>914</v>
      </c>
      <c r="B915">
        <v>566</v>
      </c>
      <c r="C915">
        <v>716088.7</v>
      </c>
      <c r="D915">
        <v>4885178.26</v>
      </c>
      <c r="E915" t="s">
        <v>21</v>
      </c>
      <c r="F915">
        <v>189.393565</v>
      </c>
      <c r="G915">
        <v>1208</v>
      </c>
      <c r="H915" t="s">
        <v>55</v>
      </c>
      <c r="I915" t="s">
        <v>15</v>
      </c>
      <c r="J915" t="s">
        <v>63</v>
      </c>
      <c r="K915">
        <v>0</v>
      </c>
      <c r="L915">
        <v>189.48599243164062</v>
      </c>
      <c r="M915">
        <v>189.47999572753906</v>
      </c>
      <c r="N915">
        <v>189.48599243164062</v>
      </c>
      <c r="O915">
        <v>189.3179931640625</v>
      </c>
    </row>
    <row r="916" spans="1:15" x14ac:dyDescent="0.25">
      <c r="A916">
        <v>915</v>
      </c>
      <c r="B916">
        <v>567</v>
      </c>
      <c r="C916">
        <v>716084.18799999997</v>
      </c>
      <c r="D916">
        <v>4885181.5999999996</v>
      </c>
      <c r="E916" t="s">
        <v>21</v>
      </c>
      <c r="F916">
        <v>189.25467499999999</v>
      </c>
      <c r="G916">
        <v>1209</v>
      </c>
      <c r="H916" t="s">
        <v>55</v>
      </c>
      <c r="I916" t="s">
        <v>15</v>
      </c>
      <c r="J916" t="s">
        <v>63</v>
      </c>
      <c r="K916">
        <v>0</v>
      </c>
      <c r="L916">
        <v>189.71800231933594</v>
      </c>
      <c r="M916">
        <v>189.46000671386719</v>
      </c>
      <c r="N916">
        <v>189.71800231933594</v>
      </c>
      <c r="O916">
        <v>189.29100036621094</v>
      </c>
    </row>
    <row r="917" spans="1:15" x14ac:dyDescent="0.25">
      <c r="A917">
        <v>916</v>
      </c>
      <c r="B917">
        <v>568</v>
      </c>
      <c r="C917">
        <v>716080.76</v>
      </c>
      <c r="D917">
        <v>4885184.33</v>
      </c>
      <c r="E917" t="s">
        <v>21</v>
      </c>
      <c r="F917">
        <v>189.22424100000001</v>
      </c>
      <c r="G917">
        <v>1210</v>
      </c>
      <c r="H917" t="s">
        <v>55</v>
      </c>
      <c r="I917" t="s">
        <v>15</v>
      </c>
      <c r="J917" t="s">
        <v>63</v>
      </c>
      <c r="K917">
        <v>0</v>
      </c>
      <c r="L917">
        <v>189.58299255371094</v>
      </c>
      <c r="M917">
        <v>191.83000183105469</v>
      </c>
      <c r="N917">
        <v>191.7239990234375</v>
      </c>
      <c r="O917">
        <v>189.26699829101562</v>
      </c>
    </row>
    <row r="918" spans="1:15" x14ac:dyDescent="0.25">
      <c r="A918">
        <v>917</v>
      </c>
      <c r="B918">
        <v>569</v>
      </c>
      <c r="C918">
        <v>716076.55299999996</v>
      </c>
      <c r="D918">
        <v>4885187.46</v>
      </c>
      <c r="E918" t="s">
        <v>21</v>
      </c>
      <c r="F918">
        <v>189.15248700000001</v>
      </c>
      <c r="G918">
        <v>1211</v>
      </c>
      <c r="H918" t="s">
        <v>55</v>
      </c>
      <c r="I918" t="s">
        <v>15</v>
      </c>
      <c r="J918" t="s">
        <v>63</v>
      </c>
      <c r="K918">
        <v>0</v>
      </c>
      <c r="L918">
        <v>189.70799255371094</v>
      </c>
      <c r="M918">
        <v>190.92999267578125</v>
      </c>
      <c r="N918">
        <v>190.406005859375</v>
      </c>
      <c r="O918">
        <v>189.2239990234375</v>
      </c>
    </row>
    <row r="919" spans="1:15" x14ac:dyDescent="0.25">
      <c r="A919">
        <v>918</v>
      </c>
      <c r="B919">
        <v>570</v>
      </c>
      <c r="C919">
        <v>716074.076</v>
      </c>
      <c r="D919">
        <v>4885189.43</v>
      </c>
      <c r="E919" t="s">
        <v>21</v>
      </c>
      <c r="F919">
        <v>189.00503499999999</v>
      </c>
      <c r="G919">
        <v>1212</v>
      </c>
      <c r="H919" t="s">
        <v>55</v>
      </c>
      <c r="I919" t="s">
        <v>15</v>
      </c>
      <c r="J919" t="s">
        <v>63</v>
      </c>
      <c r="K919">
        <v>0</v>
      </c>
      <c r="L919">
        <v>189.68800354003906</v>
      </c>
      <c r="M919">
        <v>190.77000427246094</v>
      </c>
      <c r="N919">
        <v>191.10800170898437</v>
      </c>
      <c r="O919">
        <v>189.25999450683594</v>
      </c>
    </row>
    <row r="920" spans="1:15" x14ac:dyDescent="0.25">
      <c r="A920">
        <v>919</v>
      </c>
      <c r="B920">
        <v>571</v>
      </c>
      <c r="C920">
        <v>716071.48100000003</v>
      </c>
      <c r="D920">
        <v>4885191.4400000004</v>
      </c>
      <c r="E920" t="s">
        <v>21</v>
      </c>
      <c r="F920">
        <v>188.93753899999999</v>
      </c>
      <c r="G920">
        <v>1213</v>
      </c>
      <c r="H920" t="s">
        <v>55</v>
      </c>
      <c r="I920" t="s">
        <v>15</v>
      </c>
      <c r="J920" t="s">
        <v>63</v>
      </c>
      <c r="K920">
        <v>0</v>
      </c>
      <c r="L920">
        <v>190.10000610351562</v>
      </c>
      <c r="M920">
        <v>190.16999816894531</v>
      </c>
      <c r="N920">
        <v>191.18400573730469</v>
      </c>
      <c r="O920">
        <v>189.21800231933594</v>
      </c>
    </row>
    <row r="921" spans="1:15" x14ac:dyDescent="0.25">
      <c r="A921">
        <v>920</v>
      </c>
      <c r="B921">
        <v>572</v>
      </c>
      <c r="C921">
        <v>716068.37600000005</v>
      </c>
      <c r="D921">
        <v>4885193.88</v>
      </c>
      <c r="E921" t="s">
        <v>21</v>
      </c>
      <c r="F921">
        <v>189.04714200000001</v>
      </c>
      <c r="G921">
        <v>1214</v>
      </c>
      <c r="H921" t="s">
        <v>55</v>
      </c>
      <c r="I921" t="s">
        <v>15</v>
      </c>
      <c r="J921" t="s">
        <v>63</v>
      </c>
      <c r="K921">
        <v>0</v>
      </c>
      <c r="L921">
        <v>189.89700317382812</v>
      </c>
      <c r="M921">
        <v>192.21000671386719</v>
      </c>
      <c r="N921">
        <v>191.14900207519531</v>
      </c>
      <c r="O921">
        <v>189.25599670410156</v>
      </c>
    </row>
    <row r="922" spans="1:15" x14ac:dyDescent="0.25">
      <c r="A922">
        <v>921</v>
      </c>
      <c r="B922">
        <v>577</v>
      </c>
      <c r="C922">
        <v>716226.23899999994</v>
      </c>
      <c r="D922">
        <v>4885240.8499999996</v>
      </c>
      <c r="E922" t="s">
        <v>21</v>
      </c>
      <c r="F922">
        <v>196.71058600000001</v>
      </c>
      <c r="G922">
        <v>1217</v>
      </c>
      <c r="H922" t="s">
        <v>55</v>
      </c>
      <c r="I922" t="s">
        <v>15</v>
      </c>
      <c r="J922" t="s">
        <v>64</v>
      </c>
      <c r="K922">
        <v>0</v>
      </c>
      <c r="L922">
        <v>196.59300231933594</v>
      </c>
      <c r="M922">
        <v>196.91999816894531</v>
      </c>
      <c r="N922">
        <v>196.80900573730469</v>
      </c>
      <c r="O922">
        <v>196.32099914550781</v>
      </c>
    </row>
    <row r="923" spans="1:15" x14ac:dyDescent="0.25">
      <c r="A923">
        <v>922</v>
      </c>
      <c r="B923">
        <v>579</v>
      </c>
      <c r="C923">
        <v>716226.00399999996</v>
      </c>
      <c r="D923">
        <v>4885244.4400000004</v>
      </c>
      <c r="E923" t="s">
        <v>21</v>
      </c>
      <c r="F923">
        <v>197.46461099999999</v>
      </c>
      <c r="G923">
        <v>1218</v>
      </c>
      <c r="H923" t="s">
        <v>55</v>
      </c>
      <c r="I923" t="s">
        <v>15</v>
      </c>
      <c r="J923" t="s">
        <v>64</v>
      </c>
      <c r="K923">
        <v>0</v>
      </c>
      <c r="L923">
        <v>197.17300415039062</v>
      </c>
      <c r="M923">
        <v>197.69999694824219</v>
      </c>
      <c r="N923">
        <v>197.59199523925781</v>
      </c>
      <c r="O923">
        <v>196.968994140625</v>
      </c>
    </row>
    <row r="924" spans="1:15" x14ac:dyDescent="0.25">
      <c r="A924">
        <v>923</v>
      </c>
      <c r="B924">
        <v>580</v>
      </c>
      <c r="C924">
        <v>716225.68400000001</v>
      </c>
      <c r="D924">
        <v>4885248.46</v>
      </c>
      <c r="E924" t="s">
        <v>21</v>
      </c>
      <c r="F924">
        <v>197.79911899999999</v>
      </c>
      <c r="G924">
        <v>1219</v>
      </c>
      <c r="H924" t="s">
        <v>55</v>
      </c>
      <c r="I924" t="s">
        <v>15</v>
      </c>
      <c r="J924" t="s">
        <v>64</v>
      </c>
      <c r="K924">
        <v>0</v>
      </c>
      <c r="L924">
        <v>197.08700561523437</v>
      </c>
      <c r="M924">
        <v>197.83000183105469</v>
      </c>
      <c r="N924">
        <v>197.08700561523437</v>
      </c>
      <c r="O924">
        <v>197.13499450683594</v>
      </c>
    </row>
    <row r="925" spans="1:15" x14ac:dyDescent="0.25">
      <c r="A925">
        <v>924</v>
      </c>
      <c r="B925">
        <v>581</v>
      </c>
      <c r="C925">
        <v>716225.60600000003</v>
      </c>
      <c r="D925">
        <v>4885250.05</v>
      </c>
      <c r="E925" t="s">
        <v>21</v>
      </c>
      <c r="F925">
        <v>197.306838</v>
      </c>
      <c r="G925">
        <v>1220</v>
      </c>
      <c r="H925" t="s">
        <v>55</v>
      </c>
      <c r="I925" t="s">
        <v>15</v>
      </c>
      <c r="J925" t="s">
        <v>64</v>
      </c>
      <c r="K925">
        <v>0</v>
      </c>
      <c r="L925">
        <v>197.08799743652344</v>
      </c>
      <c r="M925">
        <v>197.44000244140625</v>
      </c>
      <c r="N925">
        <v>197.18099975585937</v>
      </c>
      <c r="O925">
        <v>197.13499450683594</v>
      </c>
    </row>
    <row r="926" spans="1:15" x14ac:dyDescent="0.25">
      <c r="A926">
        <v>925</v>
      </c>
      <c r="B926">
        <v>582</v>
      </c>
      <c r="C926">
        <v>716225.00300000003</v>
      </c>
      <c r="D926">
        <v>4885254.25</v>
      </c>
      <c r="E926" t="s">
        <v>21</v>
      </c>
      <c r="F926">
        <v>198.7098</v>
      </c>
      <c r="G926">
        <v>1221</v>
      </c>
      <c r="H926" t="s">
        <v>55</v>
      </c>
      <c r="I926" t="s">
        <v>15</v>
      </c>
      <c r="J926" t="s">
        <v>64</v>
      </c>
      <c r="K926">
        <v>0</v>
      </c>
      <c r="L926">
        <v>198.52900695800781</v>
      </c>
      <c r="M926">
        <v>0</v>
      </c>
      <c r="N926">
        <v>200.33999633789062</v>
      </c>
      <c r="O926">
        <v>197.40899658203125</v>
      </c>
    </row>
    <row r="927" spans="1:15" x14ac:dyDescent="0.25">
      <c r="A927">
        <v>926</v>
      </c>
      <c r="B927">
        <v>583</v>
      </c>
      <c r="C927">
        <v>716224.69</v>
      </c>
      <c r="D927">
        <v>4885259.3899999997</v>
      </c>
      <c r="E927" t="s">
        <v>21</v>
      </c>
      <c r="F927">
        <v>199.22174200000001</v>
      </c>
      <c r="G927">
        <v>1222</v>
      </c>
      <c r="H927" t="s">
        <v>55</v>
      </c>
      <c r="I927" t="s">
        <v>15</v>
      </c>
      <c r="J927" t="s">
        <v>64</v>
      </c>
      <c r="K927">
        <v>0</v>
      </c>
      <c r="L927">
        <v>199.08000183105469</v>
      </c>
      <c r="M927">
        <v>204.53999328613281</v>
      </c>
      <c r="N927">
        <v>204.69999694824219</v>
      </c>
      <c r="O927">
        <v>197.85600280761719</v>
      </c>
    </row>
    <row r="928" spans="1:15" x14ac:dyDescent="0.25">
      <c r="A928">
        <v>927</v>
      </c>
      <c r="B928">
        <v>584</v>
      </c>
      <c r="C928">
        <v>716224.20600000001</v>
      </c>
      <c r="D928">
        <v>4885265.1100000003</v>
      </c>
      <c r="E928" t="s">
        <v>21</v>
      </c>
      <c r="F928">
        <v>200.229491</v>
      </c>
      <c r="G928">
        <v>1223</v>
      </c>
      <c r="H928" t="s">
        <v>55</v>
      </c>
      <c r="I928" t="s">
        <v>15</v>
      </c>
      <c r="J928" t="s">
        <v>64</v>
      </c>
      <c r="K928">
        <v>0</v>
      </c>
      <c r="L928">
        <v>199.45899963378906</v>
      </c>
      <c r="M928">
        <v>207.1199951171875</v>
      </c>
      <c r="N928">
        <v>206.98199462890625</v>
      </c>
      <c r="O928">
        <v>198.59800720214844</v>
      </c>
    </row>
    <row r="929" spans="1:15" x14ac:dyDescent="0.25">
      <c r="A929">
        <v>928</v>
      </c>
      <c r="B929">
        <v>585</v>
      </c>
      <c r="C929">
        <v>716223.56799999997</v>
      </c>
      <c r="D929">
        <v>4885271.6500000004</v>
      </c>
      <c r="E929" t="s">
        <v>21</v>
      </c>
      <c r="F929">
        <v>201.35830300000001</v>
      </c>
      <c r="G929">
        <v>1224</v>
      </c>
      <c r="H929" t="s">
        <v>55</v>
      </c>
      <c r="I929" t="s">
        <v>15</v>
      </c>
      <c r="J929" t="s">
        <v>64</v>
      </c>
      <c r="K929">
        <v>0</v>
      </c>
      <c r="L929">
        <v>199.62300109863281</v>
      </c>
      <c r="M929">
        <v>0</v>
      </c>
      <c r="N929">
        <v>209.27000427246094</v>
      </c>
      <c r="O929">
        <v>199.43499755859375</v>
      </c>
    </row>
    <row r="930" spans="1:15" x14ac:dyDescent="0.25">
      <c r="A930">
        <v>929</v>
      </c>
      <c r="B930">
        <v>586</v>
      </c>
      <c r="C930">
        <v>716223.34699999995</v>
      </c>
      <c r="D930">
        <v>4885276.6500000004</v>
      </c>
      <c r="E930" t="s">
        <v>21</v>
      </c>
      <c r="F930">
        <v>202.26705100000001</v>
      </c>
      <c r="G930">
        <v>1225</v>
      </c>
      <c r="H930" t="s">
        <v>55</v>
      </c>
      <c r="I930" t="s">
        <v>15</v>
      </c>
      <c r="J930" t="s">
        <v>64</v>
      </c>
      <c r="K930">
        <v>0</v>
      </c>
      <c r="L930">
        <v>200.43299865722656</v>
      </c>
      <c r="M930">
        <v>208.27999877929687</v>
      </c>
      <c r="N930">
        <v>208.60200500488281</v>
      </c>
      <c r="O930">
        <v>200.29100036621094</v>
      </c>
    </row>
    <row r="931" spans="1:15" x14ac:dyDescent="0.25">
      <c r="A931">
        <v>930</v>
      </c>
      <c r="B931">
        <v>587</v>
      </c>
      <c r="C931">
        <v>716223.15500000003</v>
      </c>
      <c r="D931">
        <v>4885281.3600000003</v>
      </c>
      <c r="E931" t="s">
        <v>21</v>
      </c>
      <c r="F931">
        <v>202.34238199999999</v>
      </c>
      <c r="G931">
        <v>1226</v>
      </c>
      <c r="H931" t="s">
        <v>55</v>
      </c>
      <c r="I931" t="s">
        <v>15</v>
      </c>
      <c r="J931" t="s">
        <v>64</v>
      </c>
      <c r="K931">
        <v>0</v>
      </c>
      <c r="L931">
        <v>201.781005859375</v>
      </c>
      <c r="M931">
        <v>0</v>
      </c>
      <c r="N931">
        <v>210.31300354003906</v>
      </c>
      <c r="O931">
        <v>201.1929931640625</v>
      </c>
    </row>
    <row r="932" spans="1:15" x14ac:dyDescent="0.25">
      <c r="A932">
        <v>931</v>
      </c>
      <c r="B932">
        <v>588</v>
      </c>
      <c r="C932">
        <v>716223.02899999998</v>
      </c>
      <c r="D932">
        <v>4885283.9000000004</v>
      </c>
      <c r="E932" t="s">
        <v>21</v>
      </c>
      <c r="F932">
        <v>201.905417</v>
      </c>
      <c r="G932">
        <v>1227</v>
      </c>
      <c r="H932" t="s">
        <v>55</v>
      </c>
      <c r="I932" t="s">
        <v>15</v>
      </c>
      <c r="J932" t="s">
        <v>64</v>
      </c>
      <c r="K932">
        <v>0</v>
      </c>
      <c r="L932">
        <v>202.41700744628906</v>
      </c>
      <c r="M932">
        <v>202.50999450683594</v>
      </c>
      <c r="N932">
        <v>204.08999633789062</v>
      </c>
      <c r="O932">
        <v>202.27200317382812</v>
      </c>
    </row>
    <row r="933" spans="1:15" x14ac:dyDescent="0.25">
      <c r="A933">
        <v>932</v>
      </c>
      <c r="B933">
        <v>589</v>
      </c>
      <c r="C933">
        <v>716222.06799999997</v>
      </c>
      <c r="D933">
        <v>4885289.29</v>
      </c>
      <c r="E933" t="s">
        <v>21</v>
      </c>
      <c r="F933">
        <v>201.43428700000001</v>
      </c>
      <c r="G933">
        <v>1228</v>
      </c>
      <c r="H933" t="s">
        <v>55</v>
      </c>
      <c r="I933" t="s">
        <v>15</v>
      </c>
      <c r="J933" t="s">
        <v>64</v>
      </c>
      <c r="K933">
        <v>0</v>
      </c>
      <c r="L933">
        <v>201.94900512695312</v>
      </c>
      <c r="M933">
        <v>201.08000183105469</v>
      </c>
      <c r="N933">
        <v>201.94900512695312</v>
      </c>
      <c r="O933">
        <v>202.51400756835937</v>
      </c>
    </row>
    <row r="934" spans="1:15" x14ac:dyDescent="0.25">
      <c r="A934">
        <v>933</v>
      </c>
      <c r="B934">
        <v>590</v>
      </c>
      <c r="C934">
        <v>716221.42099999997</v>
      </c>
      <c r="D934">
        <v>4885295.99</v>
      </c>
      <c r="E934" t="s">
        <v>21</v>
      </c>
      <c r="F934">
        <v>203.87402800000001</v>
      </c>
      <c r="G934">
        <v>1229</v>
      </c>
      <c r="H934" t="s">
        <v>55</v>
      </c>
      <c r="I934" t="s">
        <v>15</v>
      </c>
      <c r="J934" t="s">
        <v>64</v>
      </c>
      <c r="K934">
        <v>0</v>
      </c>
      <c r="L934">
        <v>203.35800170898437</v>
      </c>
      <c r="M934">
        <v>202.94000244140625</v>
      </c>
      <c r="N934">
        <v>203.78700256347656</v>
      </c>
      <c r="O934">
        <v>203.802001953125</v>
      </c>
    </row>
    <row r="935" spans="1:15" x14ac:dyDescent="0.25">
      <c r="A935">
        <v>934</v>
      </c>
      <c r="B935">
        <v>591</v>
      </c>
      <c r="C935">
        <v>716221.14300000004</v>
      </c>
      <c r="D935">
        <v>4885302.03</v>
      </c>
      <c r="E935" t="s">
        <v>21</v>
      </c>
      <c r="F935">
        <v>205.49137999999999</v>
      </c>
      <c r="G935">
        <v>1230</v>
      </c>
      <c r="H935" t="s">
        <v>55</v>
      </c>
      <c r="I935" t="s">
        <v>15</v>
      </c>
      <c r="J935" t="s">
        <v>64</v>
      </c>
      <c r="K935">
        <v>0</v>
      </c>
      <c r="L935">
        <v>205.50799560546875</v>
      </c>
      <c r="M935">
        <v>205.41999816894531</v>
      </c>
      <c r="N935">
        <v>206.01100158691406</v>
      </c>
      <c r="O935">
        <v>205.20700073242187</v>
      </c>
    </row>
    <row r="936" spans="1:15" x14ac:dyDescent="0.25">
      <c r="A936">
        <v>935</v>
      </c>
      <c r="B936">
        <v>592</v>
      </c>
      <c r="C936">
        <v>716220.67799999996</v>
      </c>
      <c r="D936">
        <v>4885308.25</v>
      </c>
      <c r="E936" t="s">
        <v>21</v>
      </c>
      <c r="F936">
        <v>206.13171800000001</v>
      </c>
      <c r="G936">
        <v>1231</v>
      </c>
      <c r="H936" t="s">
        <v>55</v>
      </c>
      <c r="I936" t="s">
        <v>15</v>
      </c>
      <c r="J936" t="s">
        <v>64</v>
      </c>
      <c r="K936">
        <v>0</v>
      </c>
      <c r="L936">
        <v>206.38699340820313</v>
      </c>
      <c r="M936">
        <v>208.21000671386719</v>
      </c>
      <c r="N936">
        <v>207.2760009765625</v>
      </c>
      <c r="O936">
        <v>208.38299560546875</v>
      </c>
    </row>
    <row r="937" spans="1:15" x14ac:dyDescent="0.25">
      <c r="A937">
        <v>936</v>
      </c>
      <c r="B937">
        <v>593</v>
      </c>
      <c r="C937">
        <v>716220.21400000004</v>
      </c>
      <c r="D937">
        <v>4885314.3899999997</v>
      </c>
      <c r="E937" t="s">
        <v>21</v>
      </c>
      <c r="F937">
        <v>206.989813</v>
      </c>
      <c r="G937">
        <v>1232</v>
      </c>
      <c r="H937" t="s">
        <v>55</v>
      </c>
      <c r="I937" t="s">
        <v>15</v>
      </c>
      <c r="J937" t="s">
        <v>64</v>
      </c>
      <c r="K937">
        <v>0</v>
      </c>
      <c r="L937">
        <v>207.22700500488281</v>
      </c>
      <c r="M937">
        <v>206.88999938964844</v>
      </c>
      <c r="N937">
        <v>207.22700500488281</v>
      </c>
      <c r="O937">
        <v>209.96299743652344</v>
      </c>
    </row>
    <row r="938" spans="1:15" x14ac:dyDescent="0.25">
      <c r="A938">
        <v>937</v>
      </c>
      <c r="B938">
        <v>594</v>
      </c>
      <c r="C938">
        <v>716218.70600000001</v>
      </c>
      <c r="D938">
        <v>4885325.49</v>
      </c>
      <c r="E938" t="s">
        <v>21</v>
      </c>
      <c r="F938">
        <v>211.07165699999999</v>
      </c>
      <c r="G938">
        <v>1233</v>
      </c>
      <c r="H938" t="s">
        <v>55</v>
      </c>
      <c r="I938" t="s">
        <v>15</v>
      </c>
      <c r="J938" t="s">
        <v>64</v>
      </c>
      <c r="K938">
        <v>0</v>
      </c>
      <c r="L938">
        <v>210.54899597167969</v>
      </c>
      <c r="M938">
        <v>210.92999267578125</v>
      </c>
      <c r="N938">
        <v>210.64700317382812</v>
      </c>
      <c r="O938">
        <v>213.00199890136719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9" sqref="B3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>
      <selection activeCell="A45" sqref="A4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6" sqref="B3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7" sqref="A3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6" sqref="B3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abSelected="1" topLeftCell="M10" workbookViewId="0">
      <selection activeCell="AI12" sqref="AI12"/>
    </sheetView>
  </sheetViews>
  <sheetFormatPr defaultRowHeight="15" x14ac:dyDescent="0.25"/>
  <cols>
    <col min="1" max="1" width="11.5703125" bestFit="1" customWidth="1"/>
    <col min="2" max="2" width="9.28515625" bestFit="1" customWidth="1"/>
    <col min="3" max="3" width="7.5703125" bestFit="1" customWidth="1"/>
    <col min="4" max="4" width="10.85546875" bestFit="1" customWidth="1"/>
    <col min="5" max="6" width="12" bestFit="1" customWidth="1"/>
    <col min="7" max="7" width="12.140625" bestFit="1" customWidth="1"/>
    <col min="8" max="8" width="14" bestFit="1" customWidth="1"/>
    <col min="9" max="9" width="12" bestFit="1" customWidth="1"/>
    <col min="10" max="10" width="9" bestFit="1" customWidth="1"/>
  </cols>
  <sheetData>
    <row r="1" spans="1:11" x14ac:dyDescent="0.25">
      <c r="A1" t="s">
        <v>0</v>
      </c>
      <c r="B1" t="s">
        <v>15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  <c r="H1" t="s">
        <v>72</v>
      </c>
      <c r="I1" t="s">
        <v>73</v>
      </c>
      <c r="J1" t="s">
        <v>74</v>
      </c>
      <c r="K1" t="s">
        <v>76</v>
      </c>
    </row>
    <row r="2" spans="1:11" x14ac:dyDescent="0.25">
      <c r="A2">
        <v>1</v>
      </c>
      <c r="B2" t="s">
        <v>11</v>
      </c>
      <c r="D2">
        <v>1</v>
      </c>
      <c r="E2">
        <v>725533.27700000163</v>
      </c>
      <c r="F2">
        <v>4872651.910000002</v>
      </c>
      <c r="G2">
        <v>87.467199999999139</v>
      </c>
      <c r="H2">
        <v>87.450500000006286</v>
      </c>
      <c r="I2">
        <v>87.467199999999139</v>
      </c>
      <c r="J2">
        <v>87.713000000003376</v>
      </c>
      <c r="K2">
        <f>Table_ControlTransect_Profiles_Jan1111[[#This Row],[Point_ID]]*5</f>
        <v>5</v>
      </c>
    </row>
    <row r="3" spans="1:11" x14ac:dyDescent="0.25">
      <c r="A3">
        <v>2</v>
      </c>
      <c r="B3" t="s">
        <v>11</v>
      </c>
      <c r="D3">
        <v>2</v>
      </c>
      <c r="E3">
        <v>725533.81685000192</v>
      </c>
      <c r="F3">
        <v>4872649.1810000055</v>
      </c>
      <c r="G3">
        <v>87.373000000006869</v>
      </c>
      <c r="H3">
        <v>87.388699999995879</v>
      </c>
      <c r="I3">
        <v>87.373000000006869</v>
      </c>
      <c r="J3">
        <v>87.689899999997579</v>
      </c>
      <c r="K3">
        <f>Table_ControlTransect_Profiles_Jan1111[[#This Row],[Point_ID]]*5</f>
        <v>10</v>
      </c>
    </row>
    <row r="4" spans="1:11" x14ac:dyDescent="0.25">
      <c r="A4">
        <v>3</v>
      </c>
      <c r="B4" t="s">
        <v>11</v>
      </c>
      <c r="D4">
        <v>3</v>
      </c>
      <c r="E4">
        <v>725534.35670000222</v>
      </c>
      <c r="F4">
        <v>4872646.4520000014</v>
      </c>
      <c r="G4">
        <v>87.415800000002491</v>
      </c>
      <c r="H4">
        <v>87.441500000000815</v>
      </c>
      <c r="I4">
        <v>87.415800000002491</v>
      </c>
      <c r="J4">
        <v>87.662400000001071</v>
      </c>
      <c r="K4">
        <f>Table_ControlTransect_Profiles_Jan1111[[#This Row],[Point_ID]]*5</f>
        <v>15</v>
      </c>
    </row>
    <row r="5" spans="1:11" x14ac:dyDescent="0.25">
      <c r="A5">
        <v>4</v>
      </c>
      <c r="B5" t="s">
        <v>11</v>
      </c>
      <c r="D5">
        <v>4</v>
      </c>
      <c r="E5">
        <v>725535.52565000113</v>
      </c>
      <c r="F5">
        <v>4872642.6060000006</v>
      </c>
      <c r="G5">
        <v>87.388200000001234</v>
      </c>
      <c r="H5">
        <v>87.356499999994412</v>
      </c>
      <c r="I5">
        <v>87.388200000001234</v>
      </c>
      <c r="J5">
        <v>87.621199999994133</v>
      </c>
      <c r="K5">
        <f>Table_ControlTransect_Profiles_Jan1111[[#This Row],[Point_ID]]*5</f>
        <v>20</v>
      </c>
    </row>
    <row r="6" spans="1:11" x14ac:dyDescent="0.25">
      <c r="A6">
        <v>5</v>
      </c>
      <c r="B6" t="s">
        <v>11</v>
      </c>
      <c r="D6">
        <v>5</v>
      </c>
      <c r="E6">
        <v>725536.69459999911</v>
      </c>
      <c r="F6">
        <v>4872638.7599999979</v>
      </c>
      <c r="G6">
        <v>87.47620000000461</v>
      </c>
      <c r="H6">
        <v>87.508199999996577</v>
      </c>
      <c r="I6">
        <v>87.47620000000461</v>
      </c>
      <c r="J6">
        <v>87.577799999999115</v>
      </c>
      <c r="K6">
        <f>Table_ControlTransect_Profiles_Jan1111[[#This Row],[Point_ID]]*5</f>
        <v>25</v>
      </c>
    </row>
    <row r="7" spans="1:11" x14ac:dyDescent="0.25">
      <c r="A7">
        <v>6</v>
      </c>
      <c r="B7" t="s">
        <v>11</v>
      </c>
      <c r="D7">
        <v>6</v>
      </c>
      <c r="E7">
        <v>725537.51549999975</v>
      </c>
      <c r="F7">
        <v>4872634.6414999999</v>
      </c>
      <c r="G7">
        <v>87.411500000001979</v>
      </c>
      <c r="H7">
        <v>87.414499999998952</v>
      </c>
      <c r="I7">
        <v>87.411500000001979</v>
      </c>
      <c r="J7">
        <v>87.543799999999464</v>
      </c>
      <c r="K7">
        <f>Table_ControlTransect_Profiles_Jan1111[[#This Row],[Point_ID]]*5</f>
        <v>30</v>
      </c>
    </row>
    <row r="8" spans="1:11" x14ac:dyDescent="0.25">
      <c r="A8">
        <v>7</v>
      </c>
      <c r="B8" t="s">
        <v>11</v>
      </c>
      <c r="D8">
        <v>7</v>
      </c>
      <c r="E8">
        <v>725538.33640000038</v>
      </c>
      <c r="F8">
        <v>4872630.5230000038</v>
      </c>
      <c r="G8">
        <v>87.367199999993318</v>
      </c>
      <c r="H8">
        <v>87.323999999993248</v>
      </c>
      <c r="I8">
        <v>87.367199999993318</v>
      </c>
      <c r="J8">
        <v>87.510999999998603</v>
      </c>
      <c r="K8">
        <f>Table_ControlTransect_Profiles_Jan1111[[#This Row],[Point_ID]]*5</f>
        <v>35</v>
      </c>
    </row>
    <row r="9" spans="1:11" x14ac:dyDescent="0.25">
      <c r="A9">
        <v>8</v>
      </c>
      <c r="B9" t="s">
        <v>11</v>
      </c>
      <c r="D9">
        <v>8</v>
      </c>
      <c r="E9">
        <v>725539.25325000193</v>
      </c>
      <c r="F9">
        <v>4872626.8035000023</v>
      </c>
      <c r="G9">
        <v>87.430399999997462</v>
      </c>
      <c r="H9">
        <v>87.442299999995157</v>
      </c>
      <c r="I9">
        <v>87.430399999997462</v>
      </c>
      <c r="J9">
        <v>87.481100000004517</v>
      </c>
      <c r="K9">
        <f>Table_ControlTransect_Profiles_Jan1111[[#This Row],[Point_ID]]*5</f>
        <v>40</v>
      </c>
    </row>
    <row r="10" spans="1:11" x14ac:dyDescent="0.25">
      <c r="A10">
        <v>9</v>
      </c>
      <c r="B10" t="s">
        <v>11</v>
      </c>
      <c r="D10">
        <v>9</v>
      </c>
      <c r="E10">
        <v>725540.17009999976</v>
      </c>
      <c r="F10">
        <v>4872623.0840000007</v>
      </c>
      <c r="G10">
        <v>87.298699999999371</v>
      </c>
      <c r="H10">
        <v>87.286399999997229</v>
      </c>
      <c r="I10">
        <v>87.298699999999371</v>
      </c>
      <c r="J10">
        <v>87.453899999993155</v>
      </c>
      <c r="K10">
        <f>Table_ControlTransect_Profiles_Jan1111[[#This Row],[Point_ID]]*5</f>
        <v>45</v>
      </c>
    </row>
    <row r="11" spans="1:11" x14ac:dyDescent="0.25">
      <c r="A11">
        <v>10</v>
      </c>
      <c r="B11" t="s">
        <v>11</v>
      </c>
      <c r="D11">
        <v>10</v>
      </c>
      <c r="E11">
        <v>725541.07850000169</v>
      </c>
      <c r="F11">
        <v>4872619.4135000054</v>
      </c>
      <c r="G11">
        <v>87.387400000006892</v>
      </c>
      <c r="H11">
        <v>87.372000000003027</v>
      </c>
      <c r="I11">
        <v>87.387400000006892</v>
      </c>
      <c r="J11">
        <v>87.429099999993923</v>
      </c>
      <c r="K11">
        <f>Table_ControlTransect_Profiles_Jan1111[[#This Row],[Point_ID]]*5</f>
        <v>50</v>
      </c>
    </row>
    <row r="12" spans="1:11" x14ac:dyDescent="0.25">
      <c r="A12">
        <v>11</v>
      </c>
      <c r="B12" t="s">
        <v>11</v>
      </c>
      <c r="D12">
        <v>11</v>
      </c>
      <c r="E12">
        <v>725541.98690000083</v>
      </c>
      <c r="F12">
        <v>4872615.7430000044</v>
      </c>
      <c r="G12">
        <v>87.329700000002049</v>
      </c>
      <c r="H12">
        <v>87.335000000006403</v>
      </c>
      <c r="I12">
        <v>87.329700000002049</v>
      </c>
      <c r="J12">
        <v>87.407500000001164</v>
      </c>
      <c r="K12">
        <f>Table_ControlTransect_Profiles_Jan1111[[#This Row],[Point_ID]]*5</f>
        <v>55</v>
      </c>
    </row>
    <row r="13" spans="1:11" x14ac:dyDescent="0.25">
      <c r="A13">
        <v>12</v>
      </c>
      <c r="B13" t="s">
        <v>11</v>
      </c>
      <c r="D13">
        <v>12</v>
      </c>
      <c r="E13">
        <v>725542.97369999997</v>
      </c>
      <c r="F13">
        <v>4872611.7575000022</v>
      </c>
      <c r="G13">
        <v>87.286200000002282</v>
      </c>
      <c r="H13">
        <v>87.298699999999371</v>
      </c>
      <c r="I13">
        <v>87.286200000002282</v>
      </c>
      <c r="J13">
        <v>87.3862999999983</v>
      </c>
      <c r="K13">
        <f>Table_ControlTransect_Profiles_Jan1111[[#This Row],[Point_ID]]*5</f>
        <v>60</v>
      </c>
    </row>
    <row r="14" spans="1:11" x14ac:dyDescent="0.25">
      <c r="A14">
        <v>13</v>
      </c>
      <c r="B14" t="s">
        <v>11</v>
      </c>
      <c r="D14">
        <v>13</v>
      </c>
      <c r="E14">
        <v>725543.96050000191</v>
      </c>
      <c r="F14">
        <v>4872607.7719999999</v>
      </c>
      <c r="G14">
        <v>87.259900000004563</v>
      </c>
      <c r="H14">
        <v>87.2783999999956</v>
      </c>
      <c r="I14">
        <v>87.259900000004563</v>
      </c>
      <c r="J14">
        <v>87.366699999998673</v>
      </c>
      <c r="K14">
        <f>Table_ControlTransect_Profiles_Jan1111[[#This Row],[Point_ID]]*5</f>
        <v>65</v>
      </c>
    </row>
    <row r="15" spans="1:11" x14ac:dyDescent="0.25">
      <c r="A15">
        <v>14</v>
      </c>
      <c r="B15" t="s">
        <v>11</v>
      </c>
      <c r="D15">
        <v>14</v>
      </c>
      <c r="E15">
        <v>725545.13535000104</v>
      </c>
      <c r="F15">
        <v>4872602.9700000063</v>
      </c>
      <c r="G15">
        <v>87.210999999995693</v>
      </c>
      <c r="H15">
        <v>87.202399999994668</v>
      </c>
      <c r="I15">
        <v>87.210999999995693</v>
      </c>
      <c r="J15">
        <v>87.341899999999441</v>
      </c>
      <c r="K15">
        <f>Table_ControlTransect_Profiles_Jan1111[[#This Row],[Point_ID]]*5</f>
        <v>70</v>
      </c>
    </row>
    <row r="16" spans="1:11" x14ac:dyDescent="0.25">
      <c r="A16">
        <v>15</v>
      </c>
      <c r="B16" t="s">
        <v>11</v>
      </c>
      <c r="D16">
        <v>15</v>
      </c>
      <c r="E16">
        <v>725546.31020000111</v>
      </c>
      <c r="F16">
        <v>4872598.1680000033</v>
      </c>
      <c r="G16">
        <v>87.157200000001467</v>
      </c>
      <c r="H16">
        <v>87.151599999997416</v>
      </c>
      <c r="I16">
        <v>87.157200000001467</v>
      </c>
      <c r="J16">
        <v>87.289900000003399</v>
      </c>
      <c r="K16">
        <f>Table_ControlTransect_Profiles_Jan1111[[#This Row],[Point_ID]]*5</f>
        <v>75</v>
      </c>
    </row>
    <row r="17" spans="1:11" x14ac:dyDescent="0.25">
      <c r="A17">
        <v>16</v>
      </c>
      <c r="B17" t="s">
        <v>11</v>
      </c>
      <c r="D17">
        <v>16</v>
      </c>
      <c r="E17">
        <v>725547.27730000298</v>
      </c>
      <c r="F17">
        <v>4872593.8930000048</v>
      </c>
      <c r="G17">
        <v>87.127999999996973</v>
      </c>
      <c r="H17">
        <v>87.115699999994831</v>
      </c>
      <c r="I17">
        <v>87.127999999996973</v>
      </c>
      <c r="J17">
        <v>87.20789999999397</v>
      </c>
      <c r="K17">
        <f>Table_ControlTransect_Profiles_Jan1111[[#This Row],[Point_ID]]*5</f>
        <v>80</v>
      </c>
    </row>
    <row r="18" spans="1:11" x14ac:dyDescent="0.25">
      <c r="A18">
        <v>17</v>
      </c>
      <c r="B18" t="s">
        <v>11</v>
      </c>
      <c r="D18">
        <v>17</v>
      </c>
      <c r="E18">
        <v>725548.24440000113</v>
      </c>
      <c r="F18">
        <v>4872589.6180000026</v>
      </c>
      <c r="G18">
        <v>87.055800000001909</v>
      </c>
      <c r="H18">
        <v>87.017099999997299</v>
      </c>
      <c r="I18">
        <v>87.055800000001909</v>
      </c>
      <c r="J18">
        <v>87.120899999994435</v>
      </c>
      <c r="K18">
        <f>Table_ControlTransect_Profiles_Jan1111[[#This Row],[Point_ID]]*5</f>
        <v>85</v>
      </c>
    </row>
    <row r="19" spans="1:11" x14ac:dyDescent="0.25">
      <c r="A19">
        <v>18</v>
      </c>
      <c r="B19" t="s">
        <v>11</v>
      </c>
      <c r="D19">
        <v>18</v>
      </c>
      <c r="E19">
        <v>725549.14725000039</v>
      </c>
      <c r="F19">
        <v>4872586.1895000003</v>
      </c>
      <c r="G19">
        <v>87.114799999995739</v>
      </c>
      <c r="H19">
        <v>87.185700000001816</v>
      </c>
      <c r="I19">
        <v>87.114799999995739</v>
      </c>
      <c r="J19">
        <v>87.058099999994738</v>
      </c>
      <c r="K19">
        <f>Table_ControlTransect_Profiles_Jan1111[[#This Row],[Point_ID]]*5</f>
        <v>90</v>
      </c>
    </row>
    <row r="20" spans="1:11" x14ac:dyDescent="0.25">
      <c r="A20">
        <v>19</v>
      </c>
      <c r="B20" t="s">
        <v>11</v>
      </c>
      <c r="D20">
        <v>19</v>
      </c>
      <c r="E20">
        <v>725550.05009999871</v>
      </c>
      <c r="F20">
        <v>4872582.7609999999</v>
      </c>
      <c r="G20">
        <v>87.114300000001094</v>
      </c>
      <c r="H20">
        <v>87.095000000001164</v>
      </c>
      <c r="I20">
        <v>87.114300000001094</v>
      </c>
      <c r="J20">
        <v>87.005699999994249</v>
      </c>
      <c r="K20">
        <f>Table_ControlTransect_Profiles_Jan1111[[#This Row],[Point_ID]]*5</f>
        <v>95</v>
      </c>
    </row>
    <row r="21" spans="1:11" x14ac:dyDescent="0.25">
      <c r="A21">
        <v>20</v>
      </c>
      <c r="B21" t="s">
        <v>11</v>
      </c>
      <c r="D21">
        <v>20</v>
      </c>
      <c r="E21">
        <v>725551.0810000021</v>
      </c>
      <c r="F21">
        <v>4872578.1835000031</v>
      </c>
      <c r="G21">
        <v>87.061499999996158</v>
      </c>
      <c r="H21">
        <v>87.080300000001444</v>
      </c>
      <c r="I21">
        <v>87.061499999996158</v>
      </c>
      <c r="J21">
        <v>86.919800000003306</v>
      </c>
      <c r="K21">
        <f>Table_ControlTransect_Profiles_Jan1111[[#This Row],[Point_ID]]*5</f>
        <v>100</v>
      </c>
    </row>
    <row r="22" spans="1:11" x14ac:dyDescent="0.25">
      <c r="A22">
        <v>21</v>
      </c>
      <c r="B22" t="s">
        <v>11</v>
      </c>
      <c r="D22">
        <v>21</v>
      </c>
      <c r="E22">
        <v>725552.1118999999</v>
      </c>
      <c r="F22">
        <v>4872573.6060000006</v>
      </c>
      <c r="G22">
        <v>87.035000000003492</v>
      </c>
      <c r="H22">
        <v>87.101999999998952</v>
      </c>
      <c r="I22">
        <v>87.035000000003492</v>
      </c>
      <c r="J22">
        <v>86.825500000006286</v>
      </c>
      <c r="K22">
        <f>Table_ControlTransect_Profiles_Jan1111[[#This Row],[Point_ID]]*5</f>
        <v>105</v>
      </c>
    </row>
    <row r="23" spans="1:11" x14ac:dyDescent="0.25">
      <c r="A23">
        <v>22</v>
      </c>
      <c r="B23" t="s">
        <v>11</v>
      </c>
      <c r="D23">
        <v>22</v>
      </c>
      <c r="E23">
        <v>725552.83390000183</v>
      </c>
      <c r="F23">
        <v>4872569.826500006</v>
      </c>
      <c r="G23">
        <v>87.041400000001886</v>
      </c>
      <c r="H23">
        <v>87.029699999999139</v>
      </c>
      <c r="I23">
        <v>87.041400000001886</v>
      </c>
      <c r="J23">
        <v>86.751399999993737</v>
      </c>
      <c r="K23">
        <f>Table_ControlTransect_Profiles_Jan1111[[#This Row],[Point_ID]]*5</f>
        <v>110</v>
      </c>
    </row>
    <row r="24" spans="1:11" x14ac:dyDescent="0.25">
      <c r="A24">
        <v>23</v>
      </c>
      <c r="B24" t="s">
        <v>11</v>
      </c>
      <c r="D24">
        <v>23</v>
      </c>
      <c r="E24">
        <v>725553.55590000097</v>
      </c>
      <c r="F24">
        <v>4872566.0470000021</v>
      </c>
      <c r="G24">
        <v>87.089999999996508</v>
      </c>
      <c r="H24">
        <v>87.12850000000617</v>
      </c>
      <c r="I24">
        <v>87.089999999996508</v>
      </c>
      <c r="J24">
        <v>86.680399999997462</v>
      </c>
      <c r="K24">
        <f>Table_ControlTransect_Profiles_Jan1111[[#This Row],[Point_ID]]*5</f>
        <v>115</v>
      </c>
    </row>
    <row r="25" spans="1:11" x14ac:dyDescent="0.25">
      <c r="A25">
        <v>24</v>
      </c>
      <c r="B25" t="s">
        <v>11</v>
      </c>
      <c r="D25">
        <v>24</v>
      </c>
      <c r="E25">
        <v>725554.48965000175</v>
      </c>
      <c r="F25">
        <v>4872562.0745000038</v>
      </c>
      <c r="G25">
        <v>86.992899999997462</v>
      </c>
      <c r="H25">
        <v>86.837799999993877</v>
      </c>
      <c r="I25">
        <v>86.992899999997462</v>
      </c>
      <c r="J25">
        <v>86.614900000000489</v>
      </c>
      <c r="K25">
        <f>Table_ControlTransect_Profiles_Jan1111[[#This Row],[Point_ID]]*5</f>
        <v>120</v>
      </c>
    </row>
    <row r="26" spans="1:11" x14ac:dyDescent="0.25">
      <c r="A26">
        <v>25</v>
      </c>
      <c r="B26" t="s">
        <v>11</v>
      </c>
      <c r="D26">
        <v>25</v>
      </c>
      <c r="E26">
        <v>725555.42339999974</v>
      </c>
      <c r="F26">
        <v>4872558.1020000018</v>
      </c>
      <c r="G26">
        <v>86.842799999998533</v>
      </c>
      <c r="H26">
        <v>86.664499999998952</v>
      </c>
      <c r="I26">
        <v>86.842799999998533</v>
      </c>
      <c r="J26">
        <v>86.564100000003236</v>
      </c>
      <c r="K26">
        <f>Table_ControlTransect_Profiles_Jan1111[[#This Row],[Point_ID]]*5</f>
        <v>125</v>
      </c>
    </row>
    <row r="27" spans="1:11" x14ac:dyDescent="0.25">
      <c r="A27">
        <v>26</v>
      </c>
      <c r="B27" t="s">
        <v>11</v>
      </c>
      <c r="D27">
        <v>26</v>
      </c>
      <c r="E27">
        <v>725556.30650000181</v>
      </c>
      <c r="F27">
        <v>4872554.3050000053</v>
      </c>
      <c r="G27">
        <v>86.822899999999208</v>
      </c>
      <c r="H27">
        <v>86.872300000002724</v>
      </c>
      <c r="I27">
        <v>86.822899999999208</v>
      </c>
      <c r="J27">
        <v>86.525599999993574</v>
      </c>
      <c r="K27">
        <f>Table_ControlTransect_Profiles_Jan1111[[#This Row],[Point_ID]]*5</f>
        <v>130</v>
      </c>
    </row>
    <row r="28" spans="1:11" x14ac:dyDescent="0.25">
      <c r="A28">
        <v>27</v>
      </c>
      <c r="B28" t="s">
        <v>11</v>
      </c>
      <c r="D28">
        <v>27</v>
      </c>
      <c r="E28">
        <v>725557.18960000016</v>
      </c>
      <c r="F28">
        <v>4872550.5080000032</v>
      </c>
      <c r="G28">
        <v>86.735799999994924</v>
      </c>
      <c r="H28">
        <v>86.733300000007148</v>
      </c>
      <c r="I28">
        <v>86.735799999994924</v>
      </c>
      <c r="J28">
        <v>86.495100000000093</v>
      </c>
      <c r="K28">
        <f>Table_ControlTransect_Profiles_Jan1111[[#This Row],[Point_ID]]*5</f>
        <v>135</v>
      </c>
    </row>
    <row r="29" spans="1:11" x14ac:dyDescent="0.25">
      <c r="A29">
        <v>28</v>
      </c>
      <c r="B29" t="s">
        <v>11</v>
      </c>
      <c r="D29">
        <v>28</v>
      </c>
      <c r="E29">
        <v>725558.13830000069</v>
      </c>
      <c r="F29">
        <v>4872546.4425000008</v>
      </c>
      <c r="G29">
        <v>86.609899999995832</v>
      </c>
      <c r="H29">
        <v>86.549299999998766</v>
      </c>
      <c r="I29">
        <v>86.609899999995832</v>
      </c>
      <c r="J29">
        <v>86.452799999999115</v>
      </c>
      <c r="K29">
        <f>Table_ControlTransect_Profiles_Jan1111[[#This Row],[Point_ID]]*5</f>
        <v>140</v>
      </c>
    </row>
    <row r="30" spans="1:11" x14ac:dyDescent="0.25">
      <c r="A30">
        <v>29</v>
      </c>
      <c r="B30" t="s">
        <v>11</v>
      </c>
      <c r="D30">
        <v>29</v>
      </c>
      <c r="E30">
        <v>725559.08700000122</v>
      </c>
      <c r="F30">
        <v>4872542.3770000041</v>
      </c>
      <c r="G30">
        <v>86.556299999996554</v>
      </c>
      <c r="H30">
        <v>86.601800000004005</v>
      </c>
      <c r="I30">
        <v>86.556299999996554</v>
      </c>
      <c r="J30">
        <v>86.390100000004168</v>
      </c>
      <c r="K30">
        <f>Table_ControlTransect_Profiles_Jan1111[[#This Row],[Point_ID]]*5</f>
        <v>145</v>
      </c>
    </row>
    <row r="31" spans="1:11" x14ac:dyDescent="0.25">
      <c r="A31">
        <v>30</v>
      </c>
      <c r="B31" t="s">
        <v>11</v>
      </c>
      <c r="D31">
        <v>30</v>
      </c>
      <c r="E31">
        <v>725559.93330000155</v>
      </c>
      <c r="F31">
        <v>4872538.5015000049</v>
      </c>
      <c r="G31">
        <v>86.562799999999697</v>
      </c>
      <c r="H31">
        <v>86.520900000003166</v>
      </c>
      <c r="I31">
        <v>86.562799999999697</v>
      </c>
      <c r="J31">
        <v>86.322899999999208</v>
      </c>
      <c r="K31">
        <f>Table_ControlTransect_Profiles_Jan1111[[#This Row],[Point_ID]]*5</f>
        <v>150</v>
      </c>
    </row>
    <row r="32" spans="1:11" x14ac:dyDescent="0.25">
      <c r="A32">
        <v>31</v>
      </c>
      <c r="B32" t="s">
        <v>11</v>
      </c>
      <c r="D32">
        <v>31</v>
      </c>
      <c r="E32">
        <v>725560.77960000001</v>
      </c>
      <c r="F32">
        <v>4872534.6260000039</v>
      </c>
      <c r="G32">
        <v>86.467399999994086</v>
      </c>
      <c r="H32">
        <v>86.476699999999255</v>
      </c>
      <c r="I32">
        <v>86.467399999994086</v>
      </c>
      <c r="J32">
        <v>86.259099999995669</v>
      </c>
      <c r="K32">
        <f>Table_ControlTransect_Profiles_Jan1111[[#This Row],[Point_ID]]*5</f>
        <v>155</v>
      </c>
    </row>
    <row r="33" spans="1:11" x14ac:dyDescent="0.25">
      <c r="A33">
        <v>32</v>
      </c>
      <c r="B33" t="s">
        <v>11</v>
      </c>
      <c r="D33">
        <v>32</v>
      </c>
      <c r="E33">
        <v>725561.60370000079</v>
      </c>
      <c r="F33">
        <v>4872530.9305000044</v>
      </c>
      <c r="G33">
        <v>86.468399999997928</v>
      </c>
      <c r="H33">
        <v>86.449200000002747</v>
      </c>
      <c r="I33">
        <v>86.468399999997928</v>
      </c>
      <c r="J33">
        <v>86.209700000006706</v>
      </c>
      <c r="K33">
        <f>Table_ControlTransect_Profiles_Jan1111[[#This Row],[Point_ID]]*5</f>
        <v>160</v>
      </c>
    </row>
    <row r="34" spans="1:11" x14ac:dyDescent="0.25">
      <c r="A34">
        <v>33</v>
      </c>
      <c r="B34" t="s">
        <v>11</v>
      </c>
      <c r="D34">
        <v>33</v>
      </c>
      <c r="E34">
        <v>725562.42779999971</v>
      </c>
      <c r="F34">
        <v>4872527.2350000013</v>
      </c>
      <c r="G34">
        <v>86.476699999999255</v>
      </c>
      <c r="H34">
        <v>86.469899999996414</v>
      </c>
      <c r="I34">
        <v>86.476699999999255</v>
      </c>
      <c r="J34">
        <v>86.16019999999844</v>
      </c>
      <c r="K34">
        <f>Table_ControlTransect_Profiles_Jan1111[[#This Row],[Point_ID]]*5</f>
        <v>165</v>
      </c>
    </row>
    <row r="35" spans="1:11" x14ac:dyDescent="0.25">
      <c r="A35">
        <v>34</v>
      </c>
      <c r="B35" t="s">
        <v>11</v>
      </c>
      <c r="D35">
        <v>34</v>
      </c>
      <c r="E35">
        <v>725563.17770000175</v>
      </c>
      <c r="F35">
        <v>4872523.8190000039</v>
      </c>
      <c r="G35">
        <v>86.45329999999376</v>
      </c>
      <c r="H35">
        <v>86.44890000000305</v>
      </c>
      <c r="I35">
        <v>86.45329999999376</v>
      </c>
      <c r="J35">
        <v>86.111900000003516</v>
      </c>
      <c r="K35">
        <f>Table_ControlTransect_Profiles_Jan1111[[#This Row],[Point_ID]]*5</f>
        <v>170</v>
      </c>
    </row>
    <row r="36" spans="1:11" x14ac:dyDescent="0.25">
      <c r="A36">
        <v>35</v>
      </c>
      <c r="B36" t="s">
        <v>11</v>
      </c>
      <c r="D36">
        <v>35</v>
      </c>
      <c r="E36">
        <v>725563.92760000192</v>
      </c>
      <c r="F36">
        <v>4872520.4030000009</v>
      </c>
      <c r="G36">
        <v>86.412500000005821</v>
      </c>
      <c r="H36">
        <v>86.431599999996251</v>
      </c>
      <c r="I36">
        <v>86.412500000005821</v>
      </c>
      <c r="J36">
        <v>86.063299999994342</v>
      </c>
      <c r="K36">
        <f>Table_ControlTransect_Profiles_Jan1111[[#This Row],[Point_ID]]*5</f>
        <v>175</v>
      </c>
    </row>
    <row r="37" spans="1:11" x14ac:dyDescent="0.25">
      <c r="A37">
        <v>36</v>
      </c>
      <c r="B37" t="s">
        <v>11</v>
      </c>
      <c r="D37">
        <v>36</v>
      </c>
      <c r="E37">
        <v>725564.8947500037</v>
      </c>
      <c r="F37">
        <v>4872516.2205000035</v>
      </c>
      <c r="G37">
        <v>86.425499999997555</v>
      </c>
      <c r="H37">
        <v>86.428199999994831</v>
      </c>
      <c r="I37">
        <v>86.425499999997555</v>
      </c>
      <c r="J37">
        <v>85.96929999999702</v>
      </c>
      <c r="K37">
        <f>Table_ControlTransect_Profiles_Jan1111[[#This Row],[Point_ID]]*5</f>
        <v>180</v>
      </c>
    </row>
    <row r="38" spans="1:11" x14ac:dyDescent="0.25">
      <c r="A38">
        <v>37</v>
      </c>
      <c r="B38" t="s">
        <v>11</v>
      </c>
      <c r="D38">
        <v>37</v>
      </c>
      <c r="E38">
        <v>725565.86190000083</v>
      </c>
      <c r="F38">
        <v>4872512.0380000044</v>
      </c>
      <c r="G38">
        <v>86.400099999998929</v>
      </c>
      <c r="H38">
        <v>86.45679999999993</v>
      </c>
      <c r="I38">
        <v>86.400099999998929</v>
      </c>
      <c r="J38">
        <v>85.881200000003446</v>
      </c>
      <c r="K38">
        <f>Table_ControlTransect_Profiles_Jan1111[[#This Row],[Point_ID]]*5</f>
        <v>185</v>
      </c>
    </row>
    <row r="39" spans="1:11" x14ac:dyDescent="0.25">
      <c r="A39">
        <v>38</v>
      </c>
      <c r="B39" t="s">
        <v>11</v>
      </c>
      <c r="D39">
        <v>38</v>
      </c>
      <c r="E39">
        <v>725566.62195000052</v>
      </c>
      <c r="F39">
        <v>4872508.8365000002</v>
      </c>
      <c r="G39">
        <v>86.299499999993714</v>
      </c>
      <c r="H39">
        <v>86.258799999995972</v>
      </c>
      <c r="I39">
        <v>86.299499999993714</v>
      </c>
      <c r="J39">
        <v>85.808900000003632</v>
      </c>
      <c r="K39">
        <f>Table_ControlTransect_Profiles_Jan1111[[#This Row],[Point_ID]]*5</f>
        <v>190</v>
      </c>
    </row>
    <row r="40" spans="1:11" x14ac:dyDescent="0.25">
      <c r="A40">
        <v>39</v>
      </c>
      <c r="B40" t="s">
        <v>11</v>
      </c>
      <c r="D40">
        <v>39</v>
      </c>
      <c r="E40">
        <v>725567.38200000208</v>
      </c>
      <c r="F40">
        <v>4872505.6349999998</v>
      </c>
      <c r="G40">
        <v>86.240999999994528</v>
      </c>
      <c r="H40">
        <v>86.268800000005285</v>
      </c>
      <c r="I40">
        <v>86.240999999994528</v>
      </c>
      <c r="J40">
        <v>85.737699999997858</v>
      </c>
      <c r="K40">
        <f>Table_ControlTransect_Profiles_Jan1111[[#This Row],[Point_ID]]*5</f>
        <v>195</v>
      </c>
    </row>
    <row r="41" spans="1:11" x14ac:dyDescent="0.25">
      <c r="A41">
        <v>40</v>
      </c>
      <c r="B41" t="s">
        <v>11</v>
      </c>
      <c r="D41">
        <v>40</v>
      </c>
      <c r="E41">
        <v>725568.37235000171</v>
      </c>
      <c r="F41">
        <v>4872502.0315000005</v>
      </c>
      <c r="G41">
        <v>86.178799999994226</v>
      </c>
      <c r="H41">
        <v>86.245800000004238</v>
      </c>
      <c r="I41">
        <v>86.178799999994226</v>
      </c>
      <c r="J41">
        <v>85.658400000000256</v>
      </c>
      <c r="K41">
        <f>Table_ControlTransect_Profiles_Jan1111[[#This Row],[Point_ID]]*5</f>
        <v>200</v>
      </c>
    </row>
    <row r="42" spans="1:11" x14ac:dyDescent="0.25">
      <c r="A42">
        <v>41</v>
      </c>
      <c r="B42" t="s">
        <v>11</v>
      </c>
      <c r="D42">
        <v>41</v>
      </c>
      <c r="E42">
        <v>725569.36270000041</v>
      </c>
      <c r="F42">
        <v>4872498.4279999994</v>
      </c>
      <c r="G42">
        <v>86.039099999994505</v>
      </c>
      <c r="H42">
        <v>85.997099999993225</v>
      </c>
      <c r="I42">
        <v>86.039099999994505</v>
      </c>
      <c r="J42">
        <v>85.579400000002352</v>
      </c>
      <c r="K42">
        <f>Table_ControlTransect_Profiles_Jan1111[[#This Row],[Point_ID]]*5</f>
        <v>205</v>
      </c>
    </row>
    <row r="43" spans="1:11" x14ac:dyDescent="0.25">
      <c r="A43">
        <v>42</v>
      </c>
      <c r="B43" t="s">
        <v>11</v>
      </c>
      <c r="D43">
        <v>42</v>
      </c>
      <c r="E43">
        <v>725570.36080000084</v>
      </c>
      <c r="F43">
        <v>4872494.859500004</v>
      </c>
      <c r="G43">
        <v>85.961599999995087</v>
      </c>
      <c r="H43">
        <v>85.946800000005169</v>
      </c>
      <c r="I43">
        <v>85.961599999995087</v>
      </c>
      <c r="J43">
        <v>85.501900000002934</v>
      </c>
      <c r="K43">
        <f>Table_ControlTransect_Profiles_Jan1111[[#This Row],[Point_ID]]*5</f>
        <v>210</v>
      </c>
    </row>
    <row r="44" spans="1:11" x14ac:dyDescent="0.25">
      <c r="A44">
        <v>43</v>
      </c>
      <c r="B44" t="s">
        <v>11</v>
      </c>
      <c r="D44">
        <v>43</v>
      </c>
      <c r="E44">
        <v>725571.35890000127</v>
      </c>
      <c r="F44">
        <v>4872491.291000003</v>
      </c>
      <c r="G44">
        <v>85.907000000006519</v>
      </c>
      <c r="H44">
        <v>85.879799999995157</v>
      </c>
      <c r="I44">
        <v>85.907000000006519</v>
      </c>
      <c r="J44">
        <v>85.435599999997066</v>
      </c>
      <c r="K44">
        <f>Table_ControlTransect_Profiles_Jan1111[[#This Row],[Point_ID]]*5</f>
        <v>215</v>
      </c>
    </row>
    <row r="45" spans="1:11" x14ac:dyDescent="0.25">
      <c r="A45">
        <v>44</v>
      </c>
      <c r="B45" t="s">
        <v>11</v>
      </c>
      <c r="D45">
        <v>44</v>
      </c>
      <c r="E45">
        <v>725572.21120000072</v>
      </c>
      <c r="F45">
        <v>4872487.8695000038</v>
      </c>
      <c r="G45">
        <v>85.786399999997229</v>
      </c>
      <c r="H45">
        <v>85.801500000001397</v>
      </c>
      <c r="I45">
        <v>85.786399999997229</v>
      </c>
      <c r="J45">
        <v>85.371299999998882</v>
      </c>
      <c r="K45">
        <f>Table_ControlTransect_Profiles_Jan1111[[#This Row],[Point_ID]]*5</f>
        <v>220</v>
      </c>
    </row>
    <row r="46" spans="1:11" x14ac:dyDescent="0.25">
      <c r="A46">
        <v>45</v>
      </c>
      <c r="B46" t="s">
        <v>11</v>
      </c>
      <c r="D46">
        <v>45</v>
      </c>
      <c r="E46">
        <v>725573.06350000016</v>
      </c>
      <c r="F46">
        <v>4872484.4480000008</v>
      </c>
      <c r="G46">
        <v>85.759200000000419</v>
      </c>
      <c r="H46">
        <v>85.808399999994435</v>
      </c>
      <c r="I46">
        <v>85.759200000000419</v>
      </c>
      <c r="J46">
        <v>85.303700000004028</v>
      </c>
      <c r="K46">
        <f>Table_ControlTransect_Profiles_Jan1111[[#This Row],[Point_ID]]*5</f>
        <v>225</v>
      </c>
    </row>
    <row r="47" spans="1:11" x14ac:dyDescent="0.25">
      <c r="A47">
        <v>46</v>
      </c>
      <c r="B47" t="s">
        <v>11</v>
      </c>
      <c r="D47">
        <v>46</v>
      </c>
      <c r="E47">
        <v>725573.81359999999</v>
      </c>
      <c r="F47">
        <v>4872480.9415000007</v>
      </c>
      <c r="G47">
        <v>85.652100000006612</v>
      </c>
      <c r="H47">
        <v>85.625700000004144</v>
      </c>
      <c r="I47">
        <v>85.652100000006612</v>
      </c>
      <c r="J47">
        <v>85.237200000003213</v>
      </c>
      <c r="K47">
        <f>Table_ControlTransect_Profiles_Jan1111[[#This Row],[Point_ID]]*5</f>
        <v>230</v>
      </c>
    </row>
    <row r="48" spans="1:11" x14ac:dyDescent="0.25">
      <c r="A48">
        <v>47</v>
      </c>
      <c r="B48" t="s">
        <v>11</v>
      </c>
      <c r="D48">
        <v>47</v>
      </c>
      <c r="E48">
        <v>725574.56370000262</v>
      </c>
      <c r="F48">
        <v>4872477.4350000005</v>
      </c>
      <c r="G48">
        <v>85.525999999998021</v>
      </c>
      <c r="H48">
        <v>85.492400000002817</v>
      </c>
      <c r="I48">
        <v>85.525999999998021</v>
      </c>
      <c r="J48">
        <v>85.169599999993807</v>
      </c>
      <c r="K48">
        <f>Table_ControlTransect_Profiles_Jan1111[[#This Row],[Point_ID]]*5</f>
        <v>235</v>
      </c>
    </row>
    <row r="49" spans="1:11" x14ac:dyDescent="0.25">
      <c r="A49">
        <v>48</v>
      </c>
      <c r="B49" t="s">
        <v>11</v>
      </c>
      <c r="D49">
        <v>48</v>
      </c>
      <c r="E49">
        <v>725575.38229999971</v>
      </c>
      <c r="F49">
        <v>4872473.5500000007</v>
      </c>
      <c r="G49">
        <v>85.475900000004913</v>
      </c>
      <c r="H49">
        <v>85.444799999997485</v>
      </c>
      <c r="I49">
        <v>85.475900000004913</v>
      </c>
      <c r="J49">
        <v>85.098199999993085</v>
      </c>
      <c r="K49">
        <f>Table_ControlTransect_Profiles_Jan1111[[#This Row],[Point_ID]]*5</f>
        <v>240</v>
      </c>
    </row>
    <row r="50" spans="1:11" x14ac:dyDescent="0.25">
      <c r="A50">
        <v>49</v>
      </c>
      <c r="B50" t="s">
        <v>11</v>
      </c>
      <c r="D50">
        <v>49</v>
      </c>
      <c r="E50">
        <v>725576.20089999959</v>
      </c>
      <c r="F50">
        <v>4872469.6649999991</v>
      </c>
      <c r="G50">
        <v>85.405499999993481</v>
      </c>
      <c r="H50">
        <v>85.421900000001187</v>
      </c>
      <c r="I50">
        <v>85.405499999993481</v>
      </c>
      <c r="J50">
        <v>85.033999999999651</v>
      </c>
      <c r="K50">
        <f>Table_ControlTransect_Profiles_Jan1111[[#This Row],[Point_ID]]*5</f>
        <v>245</v>
      </c>
    </row>
    <row r="51" spans="1:11" x14ac:dyDescent="0.25">
      <c r="A51">
        <v>50</v>
      </c>
      <c r="B51" t="s">
        <v>11</v>
      </c>
      <c r="D51">
        <v>50</v>
      </c>
      <c r="E51">
        <v>725576.8060000008</v>
      </c>
      <c r="F51">
        <v>4872466.1190000009</v>
      </c>
      <c r="G51">
        <v>85.334199999997509</v>
      </c>
      <c r="H51">
        <v>85.307000000000698</v>
      </c>
      <c r="I51">
        <v>85.334199999997509</v>
      </c>
      <c r="J51">
        <v>84.986000000004424</v>
      </c>
      <c r="K51">
        <f>Table_ControlTransect_Profiles_Jan1111[[#This Row],[Point_ID]]*5</f>
        <v>250</v>
      </c>
    </row>
    <row r="52" spans="1:11" x14ac:dyDescent="0.25">
      <c r="A52">
        <v>51</v>
      </c>
      <c r="B52" t="s">
        <v>11</v>
      </c>
      <c r="D52">
        <v>51</v>
      </c>
      <c r="E52">
        <v>725577.41110000107</v>
      </c>
      <c r="F52">
        <v>4872462.5729999989</v>
      </c>
      <c r="G52">
        <v>85.350800000000163</v>
      </c>
      <c r="H52">
        <v>85.374299999995856</v>
      </c>
      <c r="I52">
        <v>85.350800000000163</v>
      </c>
      <c r="J52">
        <v>84.94550000000163</v>
      </c>
      <c r="K52">
        <f>Table_ControlTransect_Profiles_Jan1111[[#This Row],[Point_ID]]*5</f>
        <v>255</v>
      </c>
    </row>
    <row r="53" spans="1:11" x14ac:dyDescent="0.25">
      <c r="A53">
        <v>52</v>
      </c>
      <c r="B53" t="s">
        <v>11</v>
      </c>
      <c r="D53">
        <v>52</v>
      </c>
      <c r="E53">
        <v>725578.56324999966</v>
      </c>
      <c r="F53">
        <v>4872458.6430000011</v>
      </c>
      <c r="G53">
        <v>85.330900000000838</v>
      </c>
      <c r="H53">
        <v>85.293399999995017</v>
      </c>
      <c r="I53">
        <v>85.330900000000838</v>
      </c>
      <c r="J53">
        <v>84.891900000002352</v>
      </c>
      <c r="K53">
        <f>Table_ControlTransect_Profiles_Jan1111[[#This Row],[Point_ID]]*5</f>
        <v>260</v>
      </c>
    </row>
    <row r="54" spans="1:11" x14ac:dyDescent="0.25">
      <c r="A54">
        <v>53</v>
      </c>
      <c r="B54" t="s">
        <v>11</v>
      </c>
      <c r="D54">
        <v>53</v>
      </c>
      <c r="E54">
        <v>725579.71540000103</v>
      </c>
      <c r="F54">
        <v>4872454.7129999995</v>
      </c>
      <c r="G54">
        <v>85.335800000000745</v>
      </c>
      <c r="H54">
        <v>85.340700000000652</v>
      </c>
      <c r="I54">
        <v>85.335800000000745</v>
      </c>
      <c r="J54">
        <v>84.840599999995902</v>
      </c>
      <c r="K54">
        <f>Table_ControlTransect_Profiles_Jan1111[[#This Row],[Point_ID]]*5</f>
        <v>265</v>
      </c>
    </row>
    <row r="55" spans="1:11" x14ac:dyDescent="0.25">
      <c r="A55">
        <v>54</v>
      </c>
      <c r="B55" t="s">
        <v>11</v>
      </c>
      <c r="D55">
        <v>54</v>
      </c>
      <c r="E55">
        <v>725580.56530000176</v>
      </c>
      <c r="F55">
        <v>4872451.1070000008</v>
      </c>
      <c r="G55">
        <v>85.48410000000149</v>
      </c>
      <c r="H55">
        <v>85.474600000001374</v>
      </c>
      <c r="I55">
        <v>85.48410000000149</v>
      </c>
      <c r="J55">
        <v>84.806400000001304</v>
      </c>
      <c r="K55">
        <f>Table_ControlTransect_Profiles_Jan1111[[#This Row],[Point_ID]]*5</f>
        <v>270</v>
      </c>
    </row>
    <row r="56" spans="1:11" x14ac:dyDescent="0.25">
      <c r="A56">
        <v>55</v>
      </c>
      <c r="B56" t="s">
        <v>11</v>
      </c>
      <c r="D56">
        <v>55</v>
      </c>
      <c r="E56">
        <v>725581.41520000063</v>
      </c>
      <c r="F56">
        <v>4872447.5010000002</v>
      </c>
      <c r="G56">
        <v>85.464600000006612</v>
      </c>
      <c r="H56">
        <v>85.398600000000442</v>
      </c>
      <c r="I56">
        <v>85.464600000006612</v>
      </c>
      <c r="J56">
        <v>84.778099999995902</v>
      </c>
      <c r="K56">
        <f>Table_ControlTransect_Profiles_Jan1111[[#This Row],[Point_ID]]*5</f>
        <v>275</v>
      </c>
    </row>
    <row r="57" spans="1:11" x14ac:dyDescent="0.25">
      <c r="A57">
        <v>56</v>
      </c>
      <c r="B57" t="s">
        <v>11</v>
      </c>
      <c r="D57">
        <v>56</v>
      </c>
      <c r="E57">
        <v>725582.393050001</v>
      </c>
      <c r="F57">
        <v>4872444.1315000001</v>
      </c>
      <c r="G57">
        <v>85.380300000004354</v>
      </c>
      <c r="H57">
        <v>85.351299999994808</v>
      </c>
      <c r="I57">
        <v>85.380300000004354</v>
      </c>
      <c r="J57">
        <v>84.750799999994342</v>
      </c>
      <c r="K57">
        <f>Table_ControlTransect_Profiles_Jan1111[[#This Row],[Point_ID]]*5</f>
        <v>280</v>
      </c>
    </row>
    <row r="58" spans="1:11" x14ac:dyDescent="0.25">
      <c r="A58">
        <v>57</v>
      </c>
      <c r="B58" t="s">
        <v>11</v>
      </c>
      <c r="D58">
        <v>57</v>
      </c>
      <c r="E58">
        <v>725583.37090000045</v>
      </c>
      <c r="F58">
        <v>4872440.7620000001</v>
      </c>
      <c r="G58">
        <v>85.301999999996042</v>
      </c>
      <c r="H58">
        <v>85.320099999997183</v>
      </c>
      <c r="I58">
        <v>85.301999999996042</v>
      </c>
      <c r="J58">
        <v>84.723400000002584</v>
      </c>
      <c r="K58">
        <f>Table_ControlTransect_Profiles_Jan1111[[#This Row],[Point_ID]]*5</f>
        <v>285</v>
      </c>
    </row>
    <row r="59" spans="1:11" x14ac:dyDescent="0.25">
      <c r="A59">
        <v>58</v>
      </c>
      <c r="B59" t="s">
        <v>11</v>
      </c>
      <c r="D59">
        <v>58</v>
      </c>
      <c r="E59">
        <v>725583.94419999979</v>
      </c>
      <c r="F59">
        <v>4872437.7740000039</v>
      </c>
      <c r="G59">
        <v>85.242599999997765</v>
      </c>
      <c r="H59">
        <v>85.35460000000603</v>
      </c>
      <c r="I59">
        <v>85.242599999997765</v>
      </c>
      <c r="J59">
        <v>84.697499999994761</v>
      </c>
      <c r="K59">
        <f>Table_ControlTransect_Profiles_Jan1111[[#This Row],[Point_ID]]*5</f>
        <v>290</v>
      </c>
    </row>
    <row r="60" spans="1:11" x14ac:dyDescent="0.25">
      <c r="A60">
        <v>59</v>
      </c>
      <c r="B60" t="s">
        <v>11</v>
      </c>
      <c r="D60">
        <v>59</v>
      </c>
      <c r="E60">
        <v>725584.51750000101</v>
      </c>
      <c r="F60">
        <v>4872434.7860000022</v>
      </c>
      <c r="G60">
        <v>85.149099999995087</v>
      </c>
      <c r="H60">
        <v>85.18859999999404</v>
      </c>
      <c r="I60">
        <v>85.147100000001956</v>
      </c>
      <c r="J60">
        <v>84.670899999997346</v>
      </c>
      <c r="K60">
        <f>Table_ControlTransect_Profiles_Jan1111[[#This Row],[Point_ID]]*5</f>
        <v>295</v>
      </c>
    </row>
    <row r="61" spans="1:11" x14ac:dyDescent="0.25">
      <c r="A61">
        <v>60</v>
      </c>
      <c r="B61" t="s">
        <v>11</v>
      </c>
      <c r="D61">
        <v>60</v>
      </c>
      <c r="E61">
        <v>725585.4496000018</v>
      </c>
      <c r="F61">
        <v>4872431.2410000004</v>
      </c>
      <c r="G61">
        <v>85.321599999995669</v>
      </c>
      <c r="H61">
        <v>85.709900000001653</v>
      </c>
      <c r="I61">
        <v>85.184599999993225</v>
      </c>
      <c r="J61">
        <v>84.636199999993551</v>
      </c>
      <c r="K61">
        <f>Table_ControlTransect_Profiles_Jan1111[[#This Row],[Point_ID]]*5</f>
        <v>300</v>
      </c>
    </row>
    <row r="62" spans="1:11" x14ac:dyDescent="0.25">
      <c r="A62">
        <v>61</v>
      </c>
      <c r="B62" t="s">
        <v>11</v>
      </c>
      <c r="D62">
        <v>61</v>
      </c>
      <c r="E62">
        <v>725586.38169999979</v>
      </c>
      <c r="F62">
        <v>4872427.6960000005</v>
      </c>
      <c r="G62">
        <v>84.928100000004633</v>
      </c>
      <c r="H62">
        <v>85.006699999998091</v>
      </c>
      <c r="I62">
        <v>84.904999999998836</v>
      </c>
      <c r="J62">
        <v>84.603700000006938</v>
      </c>
      <c r="K62">
        <f>Table_ControlTransect_Profiles_Jan1111[[#This Row],[Point_ID]]*5</f>
        <v>305</v>
      </c>
    </row>
    <row r="63" spans="1:11" x14ac:dyDescent="0.25">
      <c r="A63">
        <v>62</v>
      </c>
      <c r="B63" t="s">
        <v>11</v>
      </c>
      <c r="D63">
        <v>62</v>
      </c>
      <c r="E63">
        <v>725587.15175000299</v>
      </c>
      <c r="F63">
        <v>4872424.194000002</v>
      </c>
      <c r="G63">
        <v>84.733500000002095</v>
      </c>
      <c r="H63">
        <v>84.70339999999851</v>
      </c>
      <c r="I63">
        <v>84.733500000002095</v>
      </c>
      <c r="J63">
        <v>84.575100000001839</v>
      </c>
      <c r="K63">
        <f>Table_ControlTransect_Profiles_Jan1111[[#This Row],[Point_ID]]*5</f>
        <v>310</v>
      </c>
    </row>
    <row r="64" spans="1:11" x14ac:dyDescent="0.25">
      <c r="A64">
        <v>63</v>
      </c>
      <c r="B64" t="s">
        <v>11</v>
      </c>
      <c r="D64">
        <v>63</v>
      </c>
      <c r="E64">
        <v>725587.92180000339</v>
      </c>
      <c r="F64">
        <v>4872420.6919999998</v>
      </c>
      <c r="G64">
        <v>84.733099999997648</v>
      </c>
      <c r="H64">
        <v>84.723899999997229</v>
      </c>
      <c r="I64">
        <v>84.733099999997648</v>
      </c>
      <c r="J64">
        <v>84.547200000000885</v>
      </c>
      <c r="K64">
        <f>Table_ControlTransect_Profiles_Jan1111[[#This Row],[Point_ID]]*5</f>
        <v>315</v>
      </c>
    </row>
    <row r="65" spans="1:11" x14ac:dyDescent="0.25">
      <c r="A65">
        <v>64</v>
      </c>
      <c r="B65" t="s">
        <v>11</v>
      </c>
      <c r="D65">
        <v>64</v>
      </c>
      <c r="E65">
        <v>725588.41650000308</v>
      </c>
      <c r="F65">
        <v>4872417.131000001</v>
      </c>
      <c r="G65">
        <v>84.614700000005541</v>
      </c>
      <c r="H65">
        <v>84.634799999999814</v>
      </c>
      <c r="I65">
        <v>84.614700000005541</v>
      </c>
      <c r="J65">
        <v>84.520099999994272</v>
      </c>
      <c r="K65">
        <f>Table_ControlTransect_Profiles_Jan1111[[#This Row],[Point_ID]]*5</f>
        <v>320</v>
      </c>
    </row>
    <row r="66" spans="1:11" x14ac:dyDescent="0.25">
      <c r="A66">
        <v>65</v>
      </c>
      <c r="B66" t="s">
        <v>11</v>
      </c>
      <c r="D66">
        <v>65</v>
      </c>
      <c r="E66">
        <v>725588.91119999997</v>
      </c>
      <c r="F66">
        <v>4872413.57</v>
      </c>
      <c r="G66">
        <v>84.528000000005704</v>
      </c>
      <c r="H66">
        <v>84.521500000002561</v>
      </c>
      <c r="I66">
        <v>84.528000000005704</v>
      </c>
      <c r="J66">
        <v>84.493000000002212</v>
      </c>
      <c r="K66">
        <f>Table_ControlTransect_Profiles_Jan1111[[#This Row],[Point_ID]]*5</f>
        <v>325</v>
      </c>
    </row>
    <row r="67" spans="1:11" x14ac:dyDescent="0.25">
      <c r="A67">
        <v>66</v>
      </c>
      <c r="B67" t="s">
        <v>11</v>
      </c>
      <c r="D67">
        <v>66</v>
      </c>
      <c r="E67">
        <v>725590.40600000136</v>
      </c>
      <c r="F67">
        <v>4872409.5810000021</v>
      </c>
      <c r="G67">
        <v>84.465800000005402</v>
      </c>
      <c r="H67">
        <v>84.44999999999709</v>
      </c>
      <c r="I67">
        <v>84.465800000005402</v>
      </c>
      <c r="J67">
        <v>84.454700000002049</v>
      </c>
      <c r="K67">
        <f>Table_ControlTransect_Profiles_Jan1111[[#This Row],[Point_ID]]*5</f>
        <v>330</v>
      </c>
    </row>
    <row r="68" spans="1:11" x14ac:dyDescent="0.25">
      <c r="A68">
        <v>67</v>
      </c>
      <c r="B68" t="s">
        <v>11</v>
      </c>
      <c r="D68">
        <v>67</v>
      </c>
      <c r="E68">
        <v>725591.90080000088</v>
      </c>
      <c r="F68">
        <v>4872405.5920000039</v>
      </c>
      <c r="G68">
        <v>84.375899999999092</v>
      </c>
      <c r="H68">
        <v>84.369200000001001</v>
      </c>
      <c r="I68">
        <v>84.375899999999092</v>
      </c>
      <c r="J68">
        <v>84.416599999996834</v>
      </c>
      <c r="K68">
        <f>Table_ControlTransect_Profiles_Jan1111[[#This Row],[Point_ID]]*5</f>
        <v>335</v>
      </c>
    </row>
    <row r="69" spans="1:11" x14ac:dyDescent="0.25">
      <c r="A69">
        <v>68</v>
      </c>
      <c r="B69" t="s">
        <v>11</v>
      </c>
      <c r="D69">
        <v>68</v>
      </c>
      <c r="E69">
        <v>725592.98395000212</v>
      </c>
      <c r="F69">
        <v>4872401.161000004</v>
      </c>
      <c r="G69">
        <v>84.329899999996996</v>
      </c>
      <c r="H69">
        <v>84.327499999999418</v>
      </c>
      <c r="I69">
        <v>84.329899999996996</v>
      </c>
      <c r="J69">
        <v>84.379300000000512</v>
      </c>
      <c r="K69">
        <f>Table_ControlTransect_Profiles_Jan1111[[#This Row],[Point_ID]]*5</f>
        <v>340</v>
      </c>
    </row>
    <row r="70" spans="1:11" x14ac:dyDescent="0.25">
      <c r="A70">
        <v>69</v>
      </c>
      <c r="B70" t="s">
        <v>11</v>
      </c>
      <c r="D70">
        <v>69</v>
      </c>
      <c r="E70">
        <v>725594.06710000057</v>
      </c>
      <c r="F70">
        <v>4872396.7300000004</v>
      </c>
      <c r="G70">
        <v>84.332699999999022</v>
      </c>
      <c r="H70">
        <v>84.358200000002398</v>
      </c>
      <c r="I70">
        <v>84.332699999999022</v>
      </c>
      <c r="J70">
        <v>84.344800000006217</v>
      </c>
      <c r="K70">
        <f>Table_ControlTransect_Profiles_Jan1111[[#This Row],[Point_ID]]*5</f>
        <v>345</v>
      </c>
    </row>
    <row r="71" spans="1:11" x14ac:dyDescent="0.25">
      <c r="A71">
        <v>70</v>
      </c>
      <c r="B71" t="s">
        <v>11</v>
      </c>
      <c r="D71">
        <v>70</v>
      </c>
      <c r="E71">
        <v>725594.88780000061</v>
      </c>
      <c r="F71">
        <v>4872392.9639999997</v>
      </c>
      <c r="G71">
        <v>84.316500000000815</v>
      </c>
      <c r="H71">
        <v>84.2783999999956</v>
      </c>
      <c r="I71">
        <v>84.316500000000815</v>
      </c>
      <c r="J71">
        <v>84.317999999999302</v>
      </c>
      <c r="K71">
        <f>Table_ControlTransect_Profiles_Jan1111[[#This Row],[Point_ID]]*5</f>
        <v>350</v>
      </c>
    </row>
    <row r="72" spans="1:11" x14ac:dyDescent="0.25">
      <c r="A72">
        <v>71</v>
      </c>
      <c r="B72" t="s">
        <v>11</v>
      </c>
      <c r="D72">
        <v>71</v>
      </c>
      <c r="E72">
        <v>725595.70850000158</v>
      </c>
      <c r="F72">
        <v>4872389.1979999989</v>
      </c>
      <c r="G72">
        <v>84.247499999997672</v>
      </c>
      <c r="H72">
        <v>84.288300000000163</v>
      </c>
      <c r="I72">
        <v>84.247499999997672</v>
      </c>
      <c r="J72">
        <v>84.291700000001583</v>
      </c>
      <c r="K72">
        <f>Table_ControlTransect_Profiles_Jan1111[[#This Row],[Point_ID]]*5</f>
        <v>355</v>
      </c>
    </row>
    <row r="73" spans="1:11" x14ac:dyDescent="0.25">
      <c r="A73">
        <v>72</v>
      </c>
      <c r="B73" t="s">
        <v>11</v>
      </c>
      <c r="D73">
        <v>72</v>
      </c>
      <c r="E73">
        <v>725596.65135000087</v>
      </c>
      <c r="F73">
        <v>4872385.2600000016</v>
      </c>
      <c r="G73">
        <v>84.197899999999208</v>
      </c>
      <c r="H73">
        <v>84.183799999998882</v>
      </c>
      <c r="I73">
        <v>84.197899999999208</v>
      </c>
      <c r="J73">
        <v>84.263200000001234</v>
      </c>
      <c r="K73">
        <f>Table_ControlTransect_Profiles_Jan1111[[#This Row],[Point_ID]]*5</f>
        <v>360</v>
      </c>
    </row>
    <row r="74" spans="1:11" x14ac:dyDescent="0.25">
      <c r="A74">
        <v>73</v>
      </c>
      <c r="B74" t="s">
        <v>11</v>
      </c>
      <c r="D74">
        <v>73</v>
      </c>
      <c r="E74">
        <v>725597.59420000203</v>
      </c>
      <c r="F74">
        <v>4872381.3220000006</v>
      </c>
      <c r="G74">
        <v>84.137900000001537</v>
      </c>
      <c r="H74">
        <v>84.12960000000021</v>
      </c>
      <c r="I74">
        <v>84.137900000001537</v>
      </c>
      <c r="J74">
        <v>84.235899999999674</v>
      </c>
      <c r="K74">
        <f>Table_ControlTransect_Profiles_Jan1111[[#This Row],[Point_ID]]*5</f>
        <v>365</v>
      </c>
    </row>
    <row r="75" spans="1:11" x14ac:dyDescent="0.25">
      <c r="A75">
        <v>74</v>
      </c>
      <c r="B75" t="s">
        <v>11</v>
      </c>
      <c r="D75">
        <v>74</v>
      </c>
      <c r="E75">
        <v>725598.67190000135</v>
      </c>
      <c r="F75">
        <v>4872377.796000002</v>
      </c>
      <c r="G75">
        <v>84.139500000004773</v>
      </c>
      <c r="H75">
        <v>84.097999999998137</v>
      </c>
      <c r="I75">
        <v>84.139500000004773</v>
      </c>
      <c r="J75">
        <v>84.211999999999534</v>
      </c>
      <c r="K75">
        <f>Table_ControlTransect_Profiles_Jan1111[[#This Row],[Point_ID]]*5</f>
        <v>370</v>
      </c>
    </row>
    <row r="76" spans="1:11" x14ac:dyDescent="0.25">
      <c r="A76">
        <v>75</v>
      </c>
      <c r="B76" t="s">
        <v>11</v>
      </c>
      <c r="D76">
        <v>75</v>
      </c>
      <c r="E76">
        <v>725599.74959999975</v>
      </c>
      <c r="F76">
        <v>4872374.2700000014</v>
      </c>
      <c r="G76">
        <v>84.138500000000931</v>
      </c>
      <c r="H76">
        <v>84.092000000004191</v>
      </c>
      <c r="I76">
        <v>84.138500000000931</v>
      </c>
      <c r="J76">
        <v>84.189199999993434</v>
      </c>
      <c r="K76">
        <f>Table_ControlTransect_Profiles_Jan1111[[#This Row],[Point_ID]]*5</f>
        <v>375</v>
      </c>
    </row>
    <row r="77" spans="1:11" x14ac:dyDescent="0.25">
      <c r="A77">
        <v>76</v>
      </c>
      <c r="B77" t="s">
        <v>11</v>
      </c>
      <c r="D77">
        <v>76</v>
      </c>
      <c r="E77">
        <v>725600.6875</v>
      </c>
      <c r="F77">
        <v>4872370.2930000015</v>
      </c>
      <c r="G77">
        <v>84.115699999994831</v>
      </c>
      <c r="H77">
        <v>84.138000000006286</v>
      </c>
      <c r="I77">
        <v>84.115699999994831</v>
      </c>
      <c r="J77">
        <v>84.165699999997742</v>
      </c>
      <c r="K77">
        <f>Table_ControlTransect_Profiles_Jan1111[[#This Row],[Point_ID]]*5</f>
        <v>380</v>
      </c>
    </row>
    <row r="78" spans="1:11" x14ac:dyDescent="0.25">
      <c r="A78">
        <v>77</v>
      </c>
      <c r="B78" t="s">
        <v>11</v>
      </c>
      <c r="D78">
        <v>77</v>
      </c>
      <c r="E78">
        <v>725601.62540000025</v>
      </c>
      <c r="F78">
        <v>4872366.3160000015</v>
      </c>
      <c r="G78">
        <v>84.105100000000675</v>
      </c>
      <c r="H78">
        <v>84.146099999998114</v>
      </c>
      <c r="I78">
        <v>84.105100000000675</v>
      </c>
      <c r="J78">
        <v>84.141099999993457</v>
      </c>
      <c r="K78">
        <f>Table_ControlTransect_Profiles_Jan1111[[#This Row],[Point_ID]]*5</f>
        <v>385</v>
      </c>
    </row>
    <row r="79" spans="1:11" x14ac:dyDescent="0.25">
      <c r="A79">
        <v>78</v>
      </c>
      <c r="B79" t="s">
        <v>11</v>
      </c>
      <c r="D79">
        <v>78</v>
      </c>
      <c r="E79">
        <v>725602.35749999993</v>
      </c>
      <c r="F79">
        <v>4872362.5860000066</v>
      </c>
      <c r="G79">
        <v>84.046199999997043</v>
      </c>
      <c r="H79">
        <v>84.047900000005029</v>
      </c>
      <c r="I79">
        <v>84.046199999997043</v>
      </c>
      <c r="J79">
        <v>84.116800000003423</v>
      </c>
      <c r="K79">
        <f>Table_ControlTransect_Profiles_Jan1111[[#This Row],[Point_ID]]*5</f>
        <v>390</v>
      </c>
    </row>
    <row r="80" spans="1:11" x14ac:dyDescent="0.25">
      <c r="A80">
        <v>79</v>
      </c>
      <c r="B80" t="s">
        <v>11</v>
      </c>
      <c r="D80">
        <v>79</v>
      </c>
      <c r="E80">
        <v>725603.0895999996</v>
      </c>
      <c r="F80">
        <v>4872358.8560000006</v>
      </c>
      <c r="G80">
        <v>84.06590000000142</v>
      </c>
      <c r="H80">
        <v>84.059800000002724</v>
      </c>
      <c r="I80">
        <v>84.06590000000142</v>
      </c>
      <c r="J80">
        <v>84.082599999994272</v>
      </c>
      <c r="K80">
        <f>Table_ControlTransect_Profiles_Jan1111[[#This Row],[Point_ID]]*5</f>
        <v>395</v>
      </c>
    </row>
    <row r="81" spans="1:11" x14ac:dyDescent="0.25">
      <c r="A81">
        <v>80</v>
      </c>
      <c r="B81" t="s">
        <v>11</v>
      </c>
      <c r="D81">
        <v>80</v>
      </c>
      <c r="E81">
        <v>725603.74549999833</v>
      </c>
      <c r="F81">
        <v>4872354.9545000028</v>
      </c>
      <c r="G81">
        <v>84.085699999995995</v>
      </c>
      <c r="H81">
        <v>84.082299999994575</v>
      </c>
      <c r="I81">
        <v>84.085699999995995</v>
      </c>
      <c r="J81">
        <v>84.031199999997625</v>
      </c>
      <c r="K81">
        <f>Table_ControlTransect_Profiles_Jan1111[[#This Row],[Point_ID]]*5</f>
        <v>400</v>
      </c>
    </row>
    <row r="82" spans="1:11" x14ac:dyDescent="0.25">
      <c r="A82">
        <v>81</v>
      </c>
      <c r="B82" t="s">
        <v>11</v>
      </c>
      <c r="D82">
        <v>81</v>
      </c>
      <c r="E82">
        <v>725604.40139999893</v>
      </c>
      <c r="F82">
        <v>4872351.0530000012</v>
      </c>
      <c r="G82">
        <v>83.996899999998277</v>
      </c>
      <c r="H82">
        <v>84.131200000003446</v>
      </c>
      <c r="I82">
        <v>83.984800000005635</v>
      </c>
      <c r="J82">
        <v>83.982900000002701</v>
      </c>
      <c r="K82">
        <f>Table_ControlTransect_Profiles_Jan1111[[#This Row],[Point_ID]]*5</f>
        <v>405</v>
      </c>
    </row>
    <row r="83" spans="1:11" x14ac:dyDescent="0.25">
      <c r="A83">
        <v>82</v>
      </c>
      <c r="B83" t="s">
        <v>11</v>
      </c>
      <c r="D83">
        <v>82</v>
      </c>
      <c r="E83">
        <v>725605.71734999958</v>
      </c>
      <c r="F83">
        <v>4872347.2950000037</v>
      </c>
      <c r="G83">
        <v>83.974300000001676</v>
      </c>
      <c r="H83">
        <v>83.947400000004563</v>
      </c>
      <c r="I83">
        <v>83.974300000001676</v>
      </c>
      <c r="J83">
        <v>83.926900000005844</v>
      </c>
      <c r="K83">
        <f>Table_ControlTransect_Profiles_Jan1111[[#This Row],[Point_ID]]*5</f>
        <v>410</v>
      </c>
    </row>
    <row r="84" spans="1:11" x14ac:dyDescent="0.25">
      <c r="A84">
        <v>83</v>
      </c>
      <c r="B84" t="s">
        <v>11</v>
      </c>
      <c r="D84">
        <v>83</v>
      </c>
      <c r="E84">
        <v>725607.03330000117</v>
      </c>
      <c r="F84">
        <v>4872343.5370000023</v>
      </c>
      <c r="G84">
        <v>84.1646999999939</v>
      </c>
      <c r="H84">
        <v>84.225000000005821</v>
      </c>
      <c r="I84">
        <v>84.1646999999939</v>
      </c>
      <c r="J84">
        <v>83.872499999997672</v>
      </c>
      <c r="K84">
        <f>Table_ControlTransect_Profiles_Jan1111[[#This Row],[Point_ID]]*5</f>
        <v>415</v>
      </c>
    </row>
    <row r="85" spans="1:11" x14ac:dyDescent="0.25">
      <c r="A85">
        <v>84</v>
      </c>
      <c r="B85" t="s">
        <v>11</v>
      </c>
      <c r="D85">
        <v>84</v>
      </c>
      <c r="E85">
        <v>725608.112900001</v>
      </c>
      <c r="F85">
        <v>4872339.9446666706</v>
      </c>
      <c r="G85">
        <v>84.189400000002934</v>
      </c>
      <c r="H85">
        <v>84.212299999999232</v>
      </c>
      <c r="I85">
        <v>84.189400000002934</v>
      </c>
      <c r="J85">
        <v>83.818199999994249</v>
      </c>
      <c r="K85">
        <f>Table_ControlTransect_Profiles_Jan1111[[#This Row],[Point_ID]]*5</f>
        <v>420</v>
      </c>
    </row>
    <row r="86" spans="1:11" x14ac:dyDescent="0.25">
      <c r="A86">
        <v>85</v>
      </c>
      <c r="B86" t="s">
        <v>11</v>
      </c>
      <c r="D86">
        <v>85</v>
      </c>
      <c r="E86">
        <v>725609.19250000175</v>
      </c>
      <c r="F86">
        <v>4872336.3523333333</v>
      </c>
      <c r="G86">
        <v>84.061199999996461</v>
      </c>
      <c r="H86">
        <v>84.00350000000617</v>
      </c>
      <c r="I86">
        <v>84.061199999996461</v>
      </c>
      <c r="J86">
        <v>83.846300000004703</v>
      </c>
      <c r="K86">
        <f>Table_ControlTransect_Profiles_Jan1111[[#This Row],[Point_ID]]*5</f>
        <v>425</v>
      </c>
    </row>
    <row r="87" spans="1:11" x14ac:dyDescent="0.25">
      <c r="A87">
        <v>86</v>
      </c>
      <c r="B87" t="s">
        <v>11</v>
      </c>
      <c r="D87">
        <v>86</v>
      </c>
      <c r="E87">
        <v>725610.27209999878</v>
      </c>
      <c r="F87">
        <v>4872332.7600000016</v>
      </c>
      <c r="G87">
        <v>84.009500000000116</v>
      </c>
      <c r="H87">
        <v>84.009799999999814</v>
      </c>
      <c r="I87">
        <v>84.009500000000116</v>
      </c>
      <c r="J87">
        <v>83.876999999993131</v>
      </c>
      <c r="K87">
        <f>Table_ControlTransect_Profiles_Jan1111[[#This Row],[Point_ID]]*5</f>
        <v>430</v>
      </c>
    </row>
    <row r="88" spans="1:11" x14ac:dyDescent="0.25">
      <c r="A88">
        <v>87</v>
      </c>
      <c r="B88" t="s">
        <v>11</v>
      </c>
      <c r="D88">
        <v>87</v>
      </c>
      <c r="E88">
        <v>725610.45734999981</v>
      </c>
      <c r="F88">
        <v>4872329.1090000011</v>
      </c>
      <c r="G88">
        <v>84.005399999994552</v>
      </c>
      <c r="H88">
        <v>83.997399999992922</v>
      </c>
      <c r="I88">
        <v>84.005399999994552</v>
      </c>
      <c r="J88">
        <v>83.932199999995646</v>
      </c>
      <c r="K88">
        <f>Table_ControlTransect_Profiles_Jan1111[[#This Row],[Point_ID]]*5</f>
        <v>435</v>
      </c>
    </row>
    <row r="89" spans="1:11" x14ac:dyDescent="0.25">
      <c r="A89">
        <v>88</v>
      </c>
      <c r="B89" t="s">
        <v>11</v>
      </c>
      <c r="D89">
        <v>88</v>
      </c>
      <c r="E89">
        <v>725610.64260000084</v>
      </c>
      <c r="F89">
        <v>4872325.4580000006</v>
      </c>
      <c r="G89">
        <v>84.049100000003818</v>
      </c>
      <c r="H89">
        <v>84.065100000007078</v>
      </c>
      <c r="I89">
        <v>84.049100000003818</v>
      </c>
      <c r="J89">
        <v>83.985599999999977</v>
      </c>
      <c r="K89">
        <f>Table_ControlTransect_Profiles_Jan1111[[#This Row],[Point_ID]]*5</f>
        <v>440</v>
      </c>
    </row>
    <row r="90" spans="1:11" x14ac:dyDescent="0.25">
      <c r="A90">
        <v>89</v>
      </c>
      <c r="B90" t="s">
        <v>11</v>
      </c>
      <c r="D90">
        <v>89</v>
      </c>
      <c r="E90">
        <v>725610.95120000094</v>
      </c>
      <c r="F90">
        <v>4872322.4575000033</v>
      </c>
      <c r="G90">
        <v>84.007100000002538</v>
      </c>
      <c r="H90">
        <v>83.990000000005239</v>
      </c>
      <c r="I90">
        <v>84.007100000002538</v>
      </c>
      <c r="J90">
        <v>84.005000000004657</v>
      </c>
      <c r="K90">
        <f>Table_ControlTransect_Profiles_Jan1111[[#This Row],[Point_ID]]*5</f>
        <v>445</v>
      </c>
    </row>
    <row r="91" spans="1:11" x14ac:dyDescent="0.25">
      <c r="A91">
        <v>90</v>
      </c>
      <c r="B91" t="s">
        <v>11</v>
      </c>
      <c r="D91">
        <v>90</v>
      </c>
      <c r="E91">
        <v>725611.25979999918</v>
      </c>
      <c r="F91">
        <v>4872319.4570000004</v>
      </c>
      <c r="G91">
        <v>83.958199999993667</v>
      </c>
      <c r="H91">
        <v>83.950599999996484</v>
      </c>
      <c r="I91">
        <v>83.958199999993667</v>
      </c>
      <c r="J91">
        <v>84.012000000002445</v>
      </c>
      <c r="K91">
        <f>Table_ControlTransect_Profiles_Jan1111[[#This Row],[Point_ID]]*5</f>
        <v>450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H1" workbookViewId="0">
      <selection activeCell="Q57" sqref="Q57"/>
    </sheetView>
  </sheetViews>
  <sheetFormatPr defaultRowHeight="15" x14ac:dyDescent="0.25"/>
  <sheetData>
    <row r="1" spans="1:11" x14ac:dyDescent="0.25">
      <c r="A1" t="s">
        <v>0</v>
      </c>
      <c r="B1" t="s">
        <v>15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  <c r="H1" t="s">
        <v>72</v>
      </c>
      <c r="I1" t="s">
        <v>73</v>
      </c>
      <c r="J1" t="s">
        <v>74</v>
      </c>
      <c r="K1" t="s">
        <v>75</v>
      </c>
    </row>
    <row r="2" spans="1:11" x14ac:dyDescent="0.25">
      <c r="A2">
        <v>1</v>
      </c>
      <c r="B2" t="s">
        <v>11</v>
      </c>
      <c r="D2">
        <v>1</v>
      </c>
      <c r="E2">
        <v>728557.21389999986</v>
      </c>
      <c r="F2">
        <v>4879379.4610000029</v>
      </c>
      <c r="G2">
        <v>180.47659999999451</v>
      </c>
      <c r="H2">
        <v>180.55019999999786</v>
      </c>
      <c r="I2">
        <v>177.40020000000368</v>
      </c>
      <c r="J2">
        <v>179.77190000000701</v>
      </c>
      <c r="K2">
        <f t="shared" ref="K2:K43" si="0">D2*5</f>
        <v>5</v>
      </c>
    </row>
    <row r="3" spans="1:11" x14ac:dyDescent="0.25">
      <c r="A3">
        <v>2</v>
      </c>
      <c r="B3" t="s">
        <v>11</v>
      </c>
      <c r="D3">
        <v>2</v>
      </c>
      <c r="E3">
        <v>728558.61550000217</v>
      </c>
      <c r="F3">
        <v>4879376.9830000028</v>
      </c>
      <c r="G3">
        <v>180.33019999999669</v>
      </c>
      <c r="H3">
        <v>180.24060000000463</v>
      </c>
      <c r="I3">
        <v>177.51970000000438</v>
      </c>
      <c r="J3">
        <v>179.67350000000442</v>
      </c>
      <c r="K3">
        <f t="shared" si="0"/>
        <v>10</v>
      </c>
    </row>
    <row r="4" spans="1:11" x14ac:dyDescent="0.25">
      <c r="A4">
        <v>3</v>
      </c>
      <c r="B4" t="s">
        <v>11</v>
      </c>
      <c r="D4">
        <v>3</v>
      </c>
      <c r="E4">
        <v>728560.01710000355</v>
      </c>
      <c r="F4">
        <v>4879374.504999999</v>
      </c>
      <c r="G4">
        <v>180.10880000000179</v>
      </c>
      <c r="H4">
        <v>180.36990000000515</v>
      </c>
      <c r="I4">
        <v>177.66169999999693</v>
      </c>
      <c r="J4">
        <v>179.56369999999879</v>
      </c>
      <c r="K4">
        <f t="shared" si="0"/>
        <v>15</v>
      </c>
    </row>
    <row r="5" spans="1:11" x14ac:dyDescent="0.25">
      <c r="A5">
        <v>4</v>
      </c>
      <c r="B5" t="s">
        <v>11</v>
      </c>
      <c r="D5">
        <v>4</v>
      </c>
      <c r="E5">
        <v>728561.7527000038</v>
      </c>
      <c r="F5">
        <v>4879371.5725000035</v>
      </c>
      <c r="G5">
        <v>179.65140000000247</v>
      </c>
      <c r="H5">
        <v>180.0451999999932</v>
      </c>
      <c r="I5">
        <v>177.77670000000217</v>
      </c>
      <c r="J5">
        <v>179.3978999999963</v>
      </c>
      <c r="K5">
        <f t="shared" si="0"/>
        <v>20</v>
      </c>
    </row>
    <row r="6" spans="1:11" x14ac:dyDescent="0.25">
      <c r="A6">
        <v>5</v>
      </c>
      <c r="B6" t="s">
        <v>11</v>
      </c>
      <c r="D6">
        <v>5</v>
      </c>
      <c r="E6">
        <v>728563.48830000125</v>
      </c>
      <c r="F6">
        <v>4879368.6400000025</v>
      </c>
      <c r="G6">
        <v>179.31870000000345</v>
      </c>
      <c r="H6">
        <v>179.05809999999474</v>
      </c>
      <c r="I6">
        <v>178.47599999999511</v>
      </c>
      <c r="J6">
        <v>179.20849999999336</v>
      </c>
      <c r="K6">
        <f t="shared" si="0"/>
        <v>25</v>
      </c>
    </row>
    <row r="7" spans="1:11" x14ac:dyDescent="0.25">
      <c r="A7">
        <v>6</v>
      </c>
      <c r="B7" t="s">
        <v>11</v>
      </c>
      <c r="D7">
        <v>6</v>
      </c>
      <c r="E7">
        <v>728564.72420000099</v>
      </c>
      <c r="F7">
        <v>4879366.3415000048</v>
      </c>
      <c r="G7">
        <v>178.824099999998</v>
      </c>
      <c r="H7">
        <v>178.80689999999595</v>
      </c>
      <c r="I7">
        <v>178.78660000000673</v>
      </c>
      <c r="J7">
        <v>179.05680000000575</v>
      </c>
      <c r="K7">
        <f t="shared" si="0"/>
        <v>30</v>
      </c>
    </row>
    <row r="8" spans="1:11" x14ac:dyDescent="0.25">
      <c r="A8">
        <v>7</v>
      </c>
      <c r="B8" t="s">
        <v>11</v>
      </c>
      <c r="D8">
        <v>7</v>
      </c>
      <c r="E8">
        <v>728565.96010000072</v>
      </c>
      <c r="F8">
        <v>4879364.0430000015</v>
      </c>
      <c r="G8">
        <v>178.68520000000717</v>
      </c>
      <c r="H8">
        <v>178.5911999999953</v>
      </c>
      <c r="I8">
        <v>178.68520000000717</v>
      </c>
      <c r="J8">
        <v>178.87729999999283</v>
      </c>
      <c r="K8">
        <f t="shared" si="0"/>
        <v>35</v>
      </c>
    </row>
    <row r="9" spans="1:11" x14ac:dyDescent="0.25">
      <c r="A9">
        <v>8</v>
      </c>
      <c r="B9" t="s">
        <v>11</v>
      </c>
      <c r="D9">
        <v>8</v>
      </c>
      <c r="E9">
        <v>728567.2350000022</v>
      </c>
      <c r="F9">
        <v>4879361.7560000028</v>
      </c>
      <c r="G9">
        <v>178.56020000000717</v>
      </c>
      <c r="H9">
        <v>178.5002999999997</v>
      </c>
      <c r="I9">
        <v>178.56020000000717</v>
      </c>
      <c r="J9">
        <v>178.68120000000636</v>
      </c>
      <c r="K9">
        <f t="shared" si="0"/>
        <v>40</v>
      </c>
    </row>
    <row r="10" spans="1:11" x14ac:dyDescent="0.25">
      <c r="A10">
        <v>9</v>
      </c>
      <c r="B10" t="s">
        <v>11</v>
      </c>
      <c r="D10">
        <v>9</v>
      </c>
      <c r="E10">
        <v>728568.50990000181</v>
      </c>
      <c r="F10">
        <v>4879359.4690000005</v>
      </c>
      <c r="G10">
        <v>178.51889999999548</v>
      </c>
      <c r="H10">
        <v>178.41879999999946</v>
      </c>
      <c r="I10">
        <v>178.51889999999548</v>
      </c>
      <c r="J10">
        <v>178.48459999999614</v>
      </c>
      <c r="K10">
        <f t="shared" si="0"/>
        <v>45</v>
      </c>
    </row>
    <row r="11" spans="1:11" x14ac:dyDescent="0.25">
      <c r="A11">
        <v>10</v>
      </c>
      <c r="B11" t="s">
        <v>11</v>
      </c>
      <c r="D11">
        <v>10</v>
      </c>
      <c r="E11">
        <v>728570.15180000104</v>
      </c>
      <c r="F11">
        <v>4879357.0320000034</v>
      </c>
      <c r="G11">
        <v>178.62159999999858</v>
      </c>
      <c r="H11">
        <v>178.63330000000133</v>
      </c>
      <c r="I11">
        <v>178.62159999999858</v>
      </c>
      <c r="J11">
        <v>178.26189999999769</v>
      </c>
      <c r="K11">
        <f t="shared" si="0"/>
        <v>50</v>
      </c>
    </row>
    <row r="12" spans="1:11" x14ac:dyDescent="0.25">
      <c r="A12">
        <v>11</v>
      </c>
      <c r="B12" t="s">
        <v>11</v>
      </c>
      <c r="D12">
        <v>11</v>
      </c>
      <c r="E12">
        <v>728571.79370000027</v>
      </c>
      <c r="F12">
        <v>4879354.5950000063</v>
      </c>
      <c r="G12">
        <v>178.66449999999895</v>
      </c>
      <c r="H12">
        <v>178.57229999999981</v>
      </c>
      <c r="I12">
        <v>178.54339999999502</v>
      </c>
      <c r="J12">
        <v>178.04880000000412</v>
      </c>
      <c r="K12">
        <f t="shared" si="0"/>
        <v>55</v>
      </c>
    </row>
    <row r="13" spans="1:11" x14ac:dyDescent="0.25">
      <c r="A13">
        <v>12</v>
      </c>
      <c r="B13" t="s">
        <v>11</v>
      </c>
      <c r="D13">
        <v>12</v>
      </c>
      <c r="E13">
        <v>728573.62140000053</v>
      </c>
      <c r="F13">
        <v>4879351.7905000001</v>
      </c>
      <c r="G13">
        <v>178.62369999999646</v>
      </c>
      <c r="H13">
        <v>177.1652000000031</v>
      </c>
      <c r="I13">
        <v>178.0911000000051</v>
      </c>
      <c r="J13">
        <v>177.84600000000501</v>
      </c>
      <c r="K13">
        <f t="shared" si="0"/>
        <v>60</v>
      </c>
    </row>
    <row r="14" spans="1:11" x14ac:dyDescent="0.25">
      <c r="A14">
        <v>13</v>
      </c>
      <c r="B14" t="s">
        <v>11</v>
      </c>
      <c r="D14">
        <v>13</v>
      </c>
      <c r="E14">
        <v>728575.44910000078</v>
      </c>
      <c r="F14">
        <v>4879348.9859999996</v>
      </c>
      <c r="G14">
        <v>178.49619999999413</v>
      </c>
      <c r="H14">
        <v>178.32799999999406</v>
      </c>
      <c r="I14">
        <v>178.00340000000142</v>
      </c>
      <c r="J14">
        <v>177.66659999999683</v>
      </c>
      <c r="K14">
        <f t="shared" si="0"/>
        <v>65</v>
      </c>
    </row>
    <row r="15" spans="1:11" x14ac:dyDescent="0.25">
      <c r="A15">
        <v>14</v>
      </c>
      <c r="B15" t="s">
        <v>11</v>
      </c>
      <c r="D15">
        <v>14</v>
      </c>
      <c r="E15">
        <v>728577.18169999961</v>
      </c>
      <c r="F15">
        <v>4879346.8295000009</v>
      </c>
      <c r="G15">
        <v>178.55610000000161</v>
      </c>
      <c r="H15">
        <v>178.82450000000244</v>
      </c>
      <c r="I15">
        <v>177.98820000000705</v>
      </c>
      <c r="J15">
        <v>177.52469999999448</v>
      </c>
      <c r="K15">
        <f t="shared" si="0"/>
        <v>70</v>
      </c>
    </row>
    <row r="16" spans="1:11" x14ac:dyDescent="0.25">
      <c r="A16">
        <v>15</v>
      </c>
      <c r="B16" t="s">
        <v>11</v>
      </c>
      <c r="D16">
        <v>15</v>
      </c>
      <c r="E16">
        <v>728578.91430000123</v>
      </c>
      <c r="F16">
        <v>4879344.6730000041</v>
      </c>
      <c r="G16">
        <v>178.22239999999874</v>
      </c>
      <c r="H16">
        <v>178.38679999999295</v>
      </c>
      <c r="I16">
        <v>177.74839999999676</v>
      </c>
      <c r="J16">
        <v>177.39650000000256</v>
      </c>
      <c r="K16">
        <f t="shared" si="0"/>
        <v>75</v>
      </c>
    </row>
    <row r="17" spans="1:11" x14ac:dyDescent="0.25">
      <c r="A17">
        <v>16</v>
      </c>
      <c r="B17" t="s">
        <v>11</v>
      </c>
      <c r="D17">
        <v>16</v>
      </c>
      <c r="E17">
        <v>728580.37045000121</v>
      </c>
      <c r="F17">
        <v>4879342.2995000016</v>
      </c>
      <c r="G17">
        <v>178.31449999999313</v>
      </c>
      <c r="H17">
        <v>177.85619999999471</v>
      </c>
      <c r="I17">
        <v>177.88129999999364</v>
      </c>
      <c r="J17">
        <v>177.29820000000473</v>
      </c>
      <c r="K17">
        <f t="shared" si="0"/>
        <v>80</v>
      </c>
    </row>
    <row r="18" spans="1:11" x14ac:dyDescent="0.25">
      <c r="A18">
        <v>17</v>
      </c>
      <c r="B18" t="s">
        <v>11</v>
      </c>
      <c r="D18">
        <v>17</v>
      </c>
      <c r="E18">
        <v>728581.82660000212</v>
      </c>
      <c r="F18">
        <v>4879339.9259999972</v>
      </c>
      <c r="G18">
        <v>178.19060000000172</v>
      </c>
      <c r="H18">
        <v>178.22669999999925</v>
      </c>
      <c r="I18">
        <v>177.89470000000438</v>
      </c>
      <c r="J18">
        <v>177.20679999999993</v>
      </c>
      <c r="K18">
        <f t="shared" si="0"/>
        <v>85</v>
      </c>
    </row>
    <row r="19" spans="1:11" x14ac:dyDescent="0.25">
      <c r="A19">
        <v>18</v>
      </c>
      <c r="B19" t="s">
        <v>11</v>
      </c>
      <c r="D19">
        <v>18</v>
      </c>
      <c r="E19">
        <v>728584.06460000202</v>
      </c>
      <c r="F19">
        <v>4879336.3360000011</v>
      </c>
      <c r="G19">
        <v>178.45470000000205</v>
      </c>
      <c r="H19">
        <v>178.29889999999432</v>
      </c>
      <c r="I19">
        <v>178.01080000000366</v>
      </c>
      <c r="J19">
        <v>177.04790000000503</v>
      </c>
      <c r="K19">
        <f t="shared" si="0"/>
        <v>90</v>
      </c>
    </row>
    <row r="20" spans="1:11" x14ac:dyDescent="0.25">
      <c r="A20">
        <v>19</v>
      </c>
      <c r="B20" t="s">
        <v>11</v>
      </c>
      <c r="D20">
        <v>19</v>
      </c>
      <c r="E20">
        <v>728586.2573000025</v>
      </c>
      <c r="F20">
        <v>4879332.1930000018</v>
      </c>
      <c r="G20">
        <v>179.99310000000696</v>
      </c>
      <c r="H20">
        <v>179.03269999999611</v>
      </c>
      <c r="I20">
        <v>177.82730000000447</v>
      </c>
      <c r="J20">
        <v>176.92280000000028</v>
      </c>
      <c r="K20">
        <f t="shared" si="0"/>
        <v>95</v>
      </c>
    </row>
    <row r="21" spans="1:11" x14ac:dyDescent="0.25">
      <c r="A21">
        <v>20</v>
      </c>
      <c r="B21" t="s">
        <v>11</v>
      </c>
      <c r="D21">
        <v>20</v>
      </c>
      <c r="E21">
        <v>728588.45000000298</v>
      </c>
      <c r="F21">
        <v>4879328.0500000007</v>
      </c>
      <c r="G21">
        <v>185.5112999999983</v>
      </c>
      <c r="H21">
        <v>185.30599999999686</v>
      </c>
      <c r="I21">
        <v>177.46679999999469</v>
      </c>
      <c r="J21">
        <v>176.83100000000559</v>
      </c>
      <c r="K21">
        <f t="shared" si="0"/>
        <v>100</v>
      </c>
    </row>
    <row r="22" spans="1:11" x14ac:dyDescent="0.25">
      <c r="A22">
        <v>21</v>
      </c>
      <c r="B22" t="s">
        <v>11</v>
      </c>
      <c r="D22">
        <v>21</v>
      </c>
      <c r="E22">
        <v>728590.64270000067</v>
      </c>
      <c r="F22">
        <v>4879323.9070000015</v>
      </c>
      <c r="G22">
        <v>184.4429999999993</v>
      </c>
      <c r="H22">
        <v>184.68339999999444</v>
      </c>
      <c r="I22">
        <v>177.16849999999977</v>
      </c>
      <c r="J22">
        <v>176.76110000000335</v>
      </c>
      <c r="K22">
        <f t="shared" si="0"/>
        <v>105</v>
      </c>
    </row>
    <row r="23" spans="1:11" x14ac:dyDescent="0.25">
      <c r="A23">
        <v>22</v>
      </c>
      <c r="B23" t="s">
        <v>11</v>
      </c>
      <c r="D23">
        <v>22</v>
      </c>
      <c r="E23">
        <v>728592.66505000181</v>
      </c>
      <c r="F23">
        <v>4879321.7850000001</v>
      </c>
      <c r="G23">
        <v>181.10869999999704</v>
      </c>
      <c r="H23">
        <v>180.79180000000633</v>
      </c>
      <c r="I23">
        <v>177.25380000000587</v>
      </c>
      <c r="J23">
        <v>176.68940000000293</v>
      </c>
      <c r="K23">
        <f t="shared" si="0"/>
        <v>110</v>
      </c>
    </row>
    <row r="24" spans="1:11" x14ac:dyDescent="0.25">
      <c r="A24">
        <v>23</v>
      </c>
      <c r="B24" t="s">
        <v>11</v>
      </c>
      <c r="D24">
        <v>23</v>
      </c>
      <c r="E24">
        <v>728594.68740000017</v>
      </c>
      <c r="F24">
        <v>4879319.6630000006</v>
      </c>
      <c r="G24">
        <v>177.34949999999662</v>
      </c>
      <c r="H24">
        <v>176.94190000000526</v>
      </c>
      <c r="I24">
        <v>176.93630000000121</v>
      </c>
      <c r="J24">
        <v>176.61500000000524</v>
      </c>
      <c r="K24">
        <f t="shared" si="0"/>
        <v>115</v>
      </c>
    </row>
    <row r="25" spans="1:11" x14ac:dyDescent="0.25">
      <c r="A25">
        <v>24</v>
      </c>
      <c r="B25" t="s">
        <v>11</v>
      </c>
      <c r="D25">
        <v>24</v>
      </c>
      <c r="E25">
        <v>728596.97300000209</v>
      </c>
      <c r="F25">
        <v>4879316.2509999983</v>
      </c>
      <c r="G25">
        <v>176.79839999999967</v>
      </c>
      <c r="H25">
        <v>176.65039999999863</v>
      </c>
      <c r="I25">
        <v>176.79839999999967</v>
      </c>
      <c r="J25">
        <v>176.49770000000717</v>
      </c>
      <c r="K25">
        <f t="shared" si="0"/>
        <v>120</v>
      </c>
    </row>
    <row r="26" spans="1:11" x14ac:dyDescent="0.25">
      <c r="A26">
        <v>25</v>
      </c>
      <c r="B26" t="s">
        <v>11</v>
      </c>
      <c r="D26">
        <v>25</v>
      </c>
      <c r="E26">
        <v>728598.46605000086</v>
      </c>
      <c r="F26">
        <v>4879313.8640000019</v>
      </c>
      <c r="G26">
        <v>176.73510000000533</v>
      </c>
      <c r="H26">
        <v>176.69700000000012</v>
      </c>
      <c r="I26">
        <v>176.73510000000533</v>
      </c>
      <c r="J26">
        <v>176.40750000000116</v>
      </c>
      <c r="K26">
        <f t="shared" si="0"/>
        <v>125</v>
      </c>
    </row>
    <row r="27" spans="1:11" x14ac:dyDescent="0.25">
      <c r="A27">
        <v>26</v>
      </c>
      <c r="B27" t="s">
        <v>11</v>
      </c>
      <c r="D27">
        <v>26</v>
      </c>
      <c r="E27">
        <v>728599.95909999963</v>
      </c>
      <c r="F27">
        <v>4879311.4770000018</v>
      </c>
      <c r="G27">
        <v>176.66409999999451</v>
      </c>
      <c r="H27">
        <v>176.66610000000219</v>
      </c>
      <c r="I27">
        <v>176.66409999999451</v>
      </c>
      <c r="J27">
        <v>176.31239999999525</v>
      </c>
      <c r="K27">
        <f t="shared" si="0"/>
        <v>130</v>
      </c>
    </row>
    <row r="28" spans="1:11" x14ac:dyDescent="0.25">
      <c r="A28">
        <v>27</v>
      </c>
      <c r="B28" t="s">
        <v>11</v>
      </c>
      <c r="D28">
        <v>27</v>
      </c>
      <c r="E28">
        <v>728601.54234999977</v>
      </c>
      <c r="F28">
        <v>4879309.256500002</v>
      </c>
      <c r="G28">
        <v>176.5170999999973</v>
      </c>
      <c r="H28">
        <v>176.47030000000086</v>
      </c>
      <c r="I28">
        <v>176.5170999999973</v>
      </c>
      <c r="J28">
        <v>176.20729999999458</v>
      </c>
      <c r="K28">
        <f t="shared" si="0"/>
        <v>135</v>
      </c>
    </row>
    <row r="29" spans="1:11" x14ac:dyDescent="0.25">
      <c r="A29">
        <v>28</v>
      </c>
      <c r="B29" t="s">
        <v>11</v>
      </c>
      <c r="D29">
        <v>28</v>
      </c>
      <c r="E29">
        <v>728603.12559999991</v>
      </c>
      <c r="F29">
        <v>4879307.0360000022</v>
      </c>
      <c r="G29">
        <v>176.48559999999998</v>
      </c>
      <c r="H29">
        <v>176.47030000000086</v>
      </c>
      <c r="I29">
        <v>176.48559999999998</v>
      </c>
      <c r="J29">
        <v>176.10319999999774</v>
      </c>
      <c r="K29">
        <f t="shared" si="0"/>
        <v>140</v>
      </c>
    </row>
    <row r="30" spans="1:11" x14ac:dyDescent="0.25">
      <c r="A30">
        <v>29</v>
      </c>
      <c r="B30" t="s">
        <v>11</v>
      </c>
      <c r="D30">
        <v>29</v>
      </c>
      <c r="E30">
        <v>728604.61074999999</v>
      </c>
      <c r="F30">
        <v>4879304.270000007</v>
      </c>
      <c r="G30">
        <v>176.43580000000657</v>
      </c>
      <c r="H30">
        <v>176.50729999999749</v>
      </c>
      <c r="I30">
        <v>176.43580000000657</v>
      </c>
      <c r="J30">
        <v>176.00059999999939</v>
      </c>
      <c r="K30">
        <f t="shared" si="0"/>
        <v>145</v>
      </c>
    </row>
    <row r="31" spans="1:11" x14ac:dyDescent="0.25">
      <c r="A31">
        <v>30</v>
      </c>
      <c r="B31" t="s">
        <v>11</v>
      </c>
      <c r="D31">
        <v>30</v>
      </c>
      <c r="E31">
        <v>728606.095900001</v>
      </c>
      <c r="F31">
        <v>4879301.5040000025</v>
      </c>
      <c r="G31">
        <v>176.38839999999618</v>
      </c>
      <c r="H31">
        <v>176.52490000000398</v>
      </c>
      <c r="I31">
        <v>176.38099999999395</v>
      </c>
      <c r="J31">
        <v>175.89849999999569</v>
      </c>
      <c r="K31">
        <f t="shared" si="0"/>
        <v>150</v>
      </c>
    </row>
    <row r="32" spans="1:11" x14ac:dyDescent="0.25">
      <c r="A32">
        <v>31</v>
      </c>
      <c r="B32" t="s">
        <v>11</v>
      </c>
      <c r="D32">
        <v>31</v>
      </c>
      <c r="E32">
        <v>728607.76480000094</v>
      </c>
      <c r="F32">
        <v>4879298.9505000003</v>
      </c>
      <c r="G32">
        <v>176.39539999999397</v>
      </c>
      <c r="H32">
        <v>176.41270000000077</v>
      </c>
      <c r="I32">
        <v>176.34420000000682</v>
      </c>
      <c r="J32">
        <v>175.79230000000098</v>
      </c>
      <c r="K32">
        <f t="shared" si="0"/>
        <v>155</v>
      </c>
    </row>
    <row r="33" spans="1:11" x14ac:dyDescent="0.25">
      <c r="A33">
        <v>32</v>
      </c>
      <c r="B33" t="s">
        <v>11</v>
      </c>
      <c r="D33">
        <v>32</v>
      </c>
      <c r="E33">
        <v>728609.43370000087</v>
      </c>
      <c r="F33">
        <v>4879296.396999998</v>
      </c>
      <c r="G33">
        <v>175.93260000000009</v>
      </c>
      <c r="H33">
        <v>175.82000000000698</v>
      </c>
      <c r="I33">
        <v>175.93260000000009</v>
      </c>
      <c r="J33">
        <v>175.69010000000708</v>
      </c>
      <c r="K33">
        <f t="shared" si="0"/>
        <v>160</v>
      </c>
    </row>
    <row r="34" spans="1:11" x14ac:dyDescent="0.25">
      <c r="A34">
        <v>33</v>
      </c>
      <c r="B34" t="s">
        <v>11</v>
      </c>
      <c r="D34">
        <v>33</v>
      </c>
      <c r="E34">
        <v>728611.06540000159</v>
      </c>
      <c r="F34">
        <v>4879294.1349999998</v>
      </c>
      <c r="G34">
        <v>175.77169999999751</v>
      </c>
      <c r="H34">
        <v>175.86350000000675</v>
      </c>
      <c r="I34">
        <v>175.77169999999751</v>
      </c>
      <c r="J34">
        <v>175.58939999999711</v>
      </c>
      <c r="K34">
        <f t="shared" si="0"/>
        <v>165</v>
      </c>
    </row>
    <row r="35" spans="1:11" x14ac:dyDescent="0.25">
      <c r="A35">
        <v>34</v>
      </c>
      <c r="B35" t="s">
        <v>11</v>
      </c>
      <c r="D35">
        <v>34</v>
      </c>
      <c r="E35">
        <v>728612.69710000046</v>
      </c>
      <c r="F35">
        <v>4879291.8729999997</v>
      </c>
      <c r="G35">
        <v>175.63219999999274</v>
      </c>
      <c r="H35">
        <v>175.56739999999991</v>
      </c>
      <c r="I35">
        <v>175.63219999999274</v>
      </c>
      <c r="J35">
        <v>175.48880000000645</v>
      </c>
      <c r="K35">
        <f t="shared" si="0"/>
        <v>170</v>
      </c>
    </row>
    <row r="36" spans="1:11" x14ac:dyDescent="0.25">
      <c r="A36">
        <v>35</v>
      </c>
      <c r="B36" t="s">
        <v>11</v>
      </c>
      <c r="D36">
        <v>35</v>
      </c>
      <c r="E36">
        <v>728614.15555000119</v>
      </c>
      <c r="F36">
        <v>4879289.2770000026</v>
      </c>
      <c r="G36">
        <v>175.52929999999469</v>
      </c>
      <c r="H36">
        <v>175.45729999999458</v>
      </c>
      <c r="I36">
        <v>175.52929999999469</v>
      </c>
      <c r="J36">
        <v>175.39699999999721</v>
      </c>
      <c r="K36">
        <f t="shared" si="0"/>
        <v>175</v>
      </c>
    </row>
    <row r="37" spans="1:11" x14ac:dyDescent="0.25">
      <c r="A37">
        <v>36</v>
      </c>
      <c r="B37" t="s">
        <v>11</v>
      </c>
      <c r="D37">
        <v>36</v>
      </c>
      <c r="E37">
        <v>728615.61400000006</v>
      </c>
      <c r="F37">
        <v>4879286.6809999999</v>
      </c>
      <c r="G37">
        <v>175.43159999999625</v>
      </c>
      <c r="H37">
        <v>175.43660000000091</v>
      </c>
      <c r="I37">
        <v>175.43159999999625</v>
      </c>
      <c r="J37">
        <v>175.3064000000013</v>
      </c>
      <c r="K37">
        <f t="shared" si="0"/>
        <v>180</v>
      </c>
    </row>
    <row r="38" spans="1:11" x14ac:dyDescent="0.25">
      <c r="A38">
        <v>37</v>
      </c>
      <c r="B38" t="s">
        <v>11</v>
      </c>
      <c r="D38">
        <v>37</v>
      </c>
      <c r="E38">
        <v>728617.25980000012</v>
      </c>
      <c r="F38">
        <v>4879283.8120000027</v>
      </c>
      <c r="G38">
        <v>175.30899999999383</v>
      </c>
      <c r="H38">
        <v>175.2844000000041</v>
      </c>
      <c r="I38">
        <v>175.30899999999383</v>
      </c>
      <c r="J38">
        <v>175.2045999999973</v>
      </c>
      <c r="K38">
        <f t="shared" si="0"/>
        <v>185</v>
      </c>
    </row>
    <row r="39" spans="1:11" x14ac:dyDescent="0.25">
      <c r="A39">
        <v>38</v>
      </c>
      <c r="B39" t="s">
        <v>11</v>
      </c>
      <c r="D39">
        <v>38</v>
      </c>
      <c r="E39">
        <v>728618.90560000017</v>
      </c>
      <c r="F39">
        <v>4879280.9430000018</v>
      </c>
      <c r="G39">
        <v>175.07540000000154</v>
      </c>
      <c r="H39">
        <v>175.04300000000512</v>
      </c>
      <c r="I39">
        <v>175.07540000000154</v>
      </c>
      <c r="J39">
        <v>175.10099999999511</v>
      </c>
      <c r="K39">
        <f t="shared" si="0"/>
        <v>190</v>
      </c>
    </row>
    <row r="40" spans="1:11" x14ac:dyDescent="0.25">
      <c r="A40">
        <v>39</v>
      </c>
      <c r="B40" t="s">
        <v>11</v>
      </c>
      <c r="D40">
        <v>39</v>
      </c>
      <c r="E40">
        <v>728620.54210000206</v>
      </c>
      <c r="F40">
        <v>4879278.0445000008</v>
      </c>
      <c r="G40">
        <v>174.96110000000044</v>
      </c>
      <c r="H40">
        <v>174.92909999999392</v>
      </c>
      <c r="I40">
        <v>174.96110000000044</v>
      </c>
      <c r="J40">
        <v>175.02169999999751</v>
      </c>
      <c r="K40">
        <f t="shared" si="0"/>
        <v>195</v>
      </c>
    </row>
    <row r="41" spans="1:11" x14ac:dyDescent="0.25">
      <c r="A41">
        <v>40</v>
      </c>
      <c r="B41" t="s">
        <v>11</v>
      </c>
      <c r="D41">
        <v>40</v>
      </c>
      <c r="E41">
        <v>728622.17860000301</v>
      </c>
      <c r="F41">
        <v>4879275.1460000016</v>
      </c>
      <c r="G41">
        <v>174.857600000003</v>
      </c>
      <c r="H41">
        <v>174.81660000000556</v>
      </c>
      <c r="I41">
        <v>174.857600000003</v>
      </c>
      <c r="J41">
        <v>174.97280000000319</v>
      </c>
      <c r="K41">
        <f t="shared" si="0"/>
        <v>200</v>
      </c>
    </row>
    <row r="42" spans="1:11" x14ac:dyDescent="0.25">
      <c r="A42">
        <v>41</v>
      </c>
      <c r="B42" t="s">
        <v>11</v>
      </c>
      <c r="D42">
        <v>41</v>
      </c>
      <c r="E42">
        <v>728623.6552500017</v>
      </c>
      <c r="F42">
        <v>4879273.0565000009</v>
      </c>
      <c r="G42">
        <v>174.68540000000212</v>
      </c>
      <c r="H42">
        <v>174.6536000000051</v>
      </c>
      <c r="I42">
        <v>174.68510000000242</v>
      </c>
      <c r="J42">
        <v>174.92909999999392</v>
      </c>
      <c r="K42">
        <f t="shared" si="0"/>
        <v>205</v>
      </c>
    </row>
    <row r="43" spans="1:11" x14ac:dyDescent="0.25">
      <c r="A43">
        <v>42</v>
      </c>
      <c r="B43" t="s">
        <v>11</v>
      </c>
      <c r="D43">
        <v>42</v>
      </c>
      <c r="E43">
        <v>728625.13190000039</v>
      </c>
      <c r="F43">
        <v>4879270.9670000002</v>
      </c>
      <c r="G43">
        <v>174.46099999999569</v>
      </c>
      <c r="H43">
        <v>174.48619999999937</v>
      </c>
      <c r="I43">
        <v>174.46090000000549</v>
      </c>
      <c r="J43">
        <v>174.88950000000477</v>
      </c>
      <c r="K43">
        <f t="shared" si="0"/>
        <v>210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opLeftCell="L1" workbookViewId="0">
      <selection activeCell="M28" sqref="M28"/>
    </sheetView>
  </sheetViews>
  <sheetFormatPr defaultRowHeight="15" x14ac:dyDescent="0.25"/>
  <cols>
    <col min="1" max="1" width="11.5703125" bestFit="1" customWidth="1"/>
    <col min="2" max="2" width="11.28515625" customWidth="1"/>
    <col min="3" max="3" width="7.5703125" bestFit="1" customWidth="1"/>
    <col min="4" max="4" width="10.85546875" bestFit="1" customWidth="1"/>
    <col min="5" max="6" width="12" bestFit="1" customWidth="1"/>
    <col min="7" max="7" width="12.140625" bestFit="1" customWidth="1"/>
    <col min="8" max="8" width="14" bestFit="1" customWidth="1"/>
    <col min="9" max="9" width="12" bestFit="1" customWidth="1"/>
    <col min="10" max="10" width="9" bestFit="1" customWidth="1"/>
  </cols>
  <sheetData>
    <row r="1" spans="1:11" x14ac:dyDescent="0.25">
      <c r="A1" t="s">
        <v>0</v>
      </c>
      <c r="B1" t="s">
        <v>15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  <c r="H1" t="s">
        <v>72</v>
      </c>
      <c r="I1" t="s">
        <v>73</v>
      </c>
      <c r="J1" t="s">
        <v>74</v>
      </c>
      <c r="K1" t="s">
        <v>76</v>
      </c>
    </row>
    <row r="2" spans="1:11" x14ac:dyDescent="0.25">
      <c r="A2">
        <v>1</v>
      </c>
      <c r="B2" t="s">
        <v>11</v>
      </c>
      <c r="D2">
        <v>1</v>
      </c>
      <c r="E2">
        <v>730652.9716238156</v>
      </c>
      <c r="F2">
        <v>4876037.9385902472</v>
      </c>
      <c r="G2">
        <v>165.2048000000068</v>
      </c>
      <c r="H2">
        <v>165.13670000000275</v>
      </c>
      <c r="I2">
        <v>165.13640000000305</v>
      </c>
      <c r="J2">
        <v>164.49159999999392</v>
      </c>
      <c r="K2">
        <f>Table_Additional_Transect_Profiles[[#This Row],[Point_ID]]*5</f>
        <v>5</v>
      </c>
    </row>
    <row r="3" spans="1:11" x14ac:dyDescent="0.25">
      <c r="A3">
        <v>2</v>
      </c>
      <c r="B3" t="s">
        <v>11</v>
      </c>
      <c r="D3">
        <v>2</v>
      </c>
      <c r="E3">
        <v>730654.08501947857</v>
      </c>
      <c r="F3">
        <v>4876033.1980459429</v>
      </c>
      <c r="G3">
        <v>165.08449999999721</v>
      </c>
      <c r="H3">
        <v>165.11830000000191</v>
      </c>
      <c r="I3">
        <v>165.08449999999721</v>
      </c>
      <c r="J3">
        <v>164.51639999999315</v>
      </c>
      <c r="K3">
        <f>Table_Additional_Transect_Profiles[[#This Row],[Point_ID]]*5</f>
        <v>10</v>
      </c>
    </row>
    <row r="4" spans="1:11" x14ac:dyDescent="0.25">
      <c r="A4">
        <v>3</v>
      </c>
      <c r="B4" t="s">
        <v>11</v>
      </c>
      <c r="D4">
        <v>3</v>
      </c>
      <c r="E4">
        <v>730655.19841514155</v>
      </c>
      <c r="F4">
        <v>4876028.4575016387</v>
      </c>
      <c r="G4">
        <v>165.11810000000696</v>
      </c>
      <c r="H4">
        <v>165.03049999999348</v>
      </c>
      <c r="I4">
        <v>165.10030000000552</v>
      </c>
      <c r="J4">
        <v>164.55000000000291</v>
      </c>
      <c r="K4">
        <f>Table_Additional_Transect_Profiles[[#This Row],[Point_ID]]*5</f>
        <v>15</v>
      </c>
    </row>
    <row r="5" spans="1:11" x14ac:dyDescent="0.25">
      <c r="A5">
        <v>4</v>
      </c>
      <c r="B5" t="s">
        <v>11</v>
      </c>
      <c r="D5">
        <v>4</v>
      </c>
      <c r="E5">
        <v>730656.31181080546</v>
      </c>
      <c r="F5">
        <v>4876023.7169573344</v>
      </c>
      <c r="G5">
        <v>165.05109999999695</v>
      </c>
      <c r="H5">
        <v>165.11220000000321</v>
      </c>
      <c r="I5">
        <v>165.01309999999648</v>
      </c>
      <c r="J5">
        <v>164.58599999999569</v>
      </c>
      <c r="K5">
        <f>Table_Additional_Transect_Profiles[[#This Row],[Point_ID]]*5</f>
        <v>20</v>
      </c>
    </row>
    <row r="6" spans="1:11" x14ac:dyDescent="0.25">
      <c r="A6">
        <v>5</v>
      </c>
      <c r="B6" t="s">
        <v>11</v>
      </c>
      <c r="D6">
        <v>5</v>
      </c>
      <c r="E6">
        <v>730657.42520646844</v>
      </c>
      <c r="F6">
        <v>4876018.9764130246</v>
      </c>
      <c r="G6">
        <v>165.11960000000545</v>
      </c>
      <c r="H6">
        <v>165.0856000000058</v>
      </c>
      <c r="I6">
        <v>165.09179999999469</v>
      </c>
      <c r="J6">
        <v>164.61089999999967</v>
      </c>
      <c r="K6">
        <f>Table_Additional_Transect_Profiles[[#This Row],[Point_ID]]*5</f>
        <v>25</v>
      </c>
    </row>
    <row r="7" spans="1:11" x14ac:dyDescent="0.25">
      <c r="A7">
        <v>6</v>
      </c>
      <c r="B7" t="s">
        <v>11</v>
      </c>
      <c r="D7">
        <v>6</v>
      </c>
      <c r="E7">
        <v>730658.53860213142</v>
      </c>
      <c r="F7">
        <v>4876014.2358687203</v>
      </c>
      <c r="G7">
        <v>165.05389999999898</v>
      </c>
      <c r="H7">
        <v>164.99700000000303</v>
      </c>
      <c r="I7">
        <v>165.02599999999802</v>
      </c>
      <c r="J7">
        <v>164.61169999999402</v>
      </c>
      <c r="K7">
        <f>Table_Additional_Transect_Profiles[[#This Row],[Point_ID]]*5</f>
        <v>30</v>
      </c>
    </row>
    <row r="8" spans="1:11" x14ac:dyDescent="0.25">
      <c r="A8">
        <v>7</v>
      </c>
      <c r="B8" t="s">
        <v>11</v>
      </c>
      <c r="D8">
        <v>7</v>
      </c>
      <c r="E8">
        <v>730659.65199779533</v>
      </c>
      <c r="F8">
        <v>4876009.4953244179</v>
      </c>
      <c r="G8">
        <v>164.90709999999672</v>
      </c>
      <c r="H8">
        <v>164.07000000000698</v>
      </c>
      <c r="I8">
        <v>164.89720000000671</v>
      </c>
      <c r="J8">
        <v>164.60349999999744</v>
      </c>
      <c r="K8">
        <f>Table_Additional_Transect_Profiles[[#This Row],[Point_ID]]*5</f>
        <v>35</v>
      </c>
    </row>
    <row r="9" spans="1:11" x14ac:dyDescent="0.25">
      <c r="A9">
        <v>8</v>
      </c>
      <c r="B9" t="s">
        <v>11</v>
      </c>
      <c r="D9">
        <v>8</v>
      </c>
      <c r="E9">
        <v>730660.76539345644</v>
      </c>
      <c r="F9">
        <v>4876004.7547801137</v>
      </c>
      <c r="G9">
        <v>165.16650000000664</v>
      </c>
      <c r="H9">
        <v>165.04320000000007</v>
      </c>
      <c r="I9">
        <v>165.14169999999285</v>
      </c>
      <c r="J9">
        <v>164.59799999999814</v>
      </c>
      <c r="K9">
        <f>Table_Additional_Transect_Profiles[[#This Row],[Point_ID]]*5</f>
        <v>40</v>
      </c>
    </row>
    <row r="10" spans="1:11" x14ac:dyDescent="0.25">
      <c r="A10">
        <v>9</v>
      </c>
      <c r="B10" t="s">
        <v>11</v>
      </c>
      <c r="D10">
        <v>9</v>
      </c>
      <c r="E10">
        <v>730661.87878911942</v>
      </c>
      <c r="F10">
        <v>4876000.0142358094</v>
      </c>
      <c r="G10">
        <v>165.13229999999749</v>
      </c>
      <c r="H10">
        <v>165.23669999999402</v>
      </c>
      <c r="I10">
        <v>165.1076999999932</v>
      </c>
      <c r="J10">
        <v>164.59380000000237</v>
      </c>
      <c r="K10">
        <f>Table_Additional_Transect_Profiles[[#This Row],[Point_ID]]*5</f>
        <v>45</v>
      </c>
    </row>
    <row r="11" spans="1:11" x14ac:dyDescent="0.25">
      <c r="A11">
        <v>10</v>
      </c>
      <c r="B11" t="s">
        <v>11</v>
      </c>
      <c r="D11">
        <v>10</v>
      </c>
      <c r="E11">
        <v>730662.9921847824</v>
      </c>
      <c r="F11">
        <v>4875995.2736915052</v>
      </c>
      <c r="G11">
        <v>164.98559999999998</v>
      </c>
      <c r="H11">
        <v>164.98230000000331</v>
      </c>
      <c r="I11">
        <v>164.98559999999998</v>
      </c>
      <c r="J11">
        <v>164.55830000000424</v>
      </c>
      <c r="K11">
        <f>Table_Additional_Transect_Profiles[[#This Row],[Point_ID]]*5</f>
        <v>50</v>
      </c>
    </row>
    <row r="12" spans="1:11" x14ac:dyDescent="0.25">
      <c r="A12">
        <v>11</v>
      </c>
      <c r="B12" t="s">
        <v>11</v>
      </c>
      <c r="D12">
        <v>11</v>
      </c>
      <c r="E12">
        <v>730664.10558044538</v>
      </c>
      <c r="F12">
        <v>4875990.5331472009</v>
      </c>
      <c r="G12">
        <v>165.03119999999763</v>
      </c>
      <c r="H12">
        <v>165.19030000000203</v>
      </c>
      <c r="I12">
        <v>165.03119999999763</v>
      </c>
      <c r="J12">
        <v>164.5228000000061</v>
      </c>
      <c r="K12">
        <f>Table_Additional_Transect_Profiles[[#This Row],[Point_ID]]*5</f>
        <v>55</v>
      </c>
    </row>
    <row r="13" spans="1:11" x14ac:dyDescent="0.25">
      <c r="A13">
        <v>12</v>
      </c>
      <c r="B13" t="s">
        <v>11</v>
      </c>
      <c r="D13">
        <v>12</v>
      </c>
      <c r="E13">
        <v>730665.21897610929</v>
      </c>
      <c r="F13">
        <v>4875985.792602893</v>
      </c>
      <c r="G13">
        <v>165.24739999999292</v>
      </c>
      <c r="H13">
        <v>165.39629999999306</v>
      </c>
      <c r="I13">
        <v>165.19759999999951</v>
      </c>
      <c r="J13">
        <v>164.49310000000696</v>
      </c>
      <c r="K13">
        <f>Table_Additional_Transect_Profiles[[#This Row],[Point_ID]]*5</f>
        <v>60</v>
      </c>
    </row>
    <row r="14" spans="1:11" x14ac:dyDescent="0.25">
      <c r="A14">
        <v>13</v>
      </c>
      <c r="B14" t="s">
        <v>11</v>
      </c>
      <c r="D14">
        <v>13</v>
      </c>
      <c r="E14">
        <v>730666.3323717704</v>
      </c>
      <c r="F14">
        <v>4875981.0520585887</v>
      </c>
      <c r="G14">
        <v>165.0512000000017</v>
      </c>
      <c r="H14">
        <v>165.07439999999769</v>
      </c>
      <c r="I14">
        <v>165.0512000000017</v>
      </c>
      <c r="J14">
        <v>164.46270000000368</v>
      </c>
      <c r="K14">
        <f>Table_Additional_Transect_Profiles[[#This Row],[Point_ID]]*5</f>
        <v>65</v>
      </c>
    </row>
    <row r="15" spans="1:11" x14ac:dyDescent="0.25">
      <c r="A15">
        <v>14</v>
      </c>
      <c r="B15" t="s">
        <v>11</v>
      </c>
      <c r="D15">
        <v>14</v>
      </c>
      <c r="E15">
        <v>730667.44576743338</v>
      </c>
      <c r="F15">
        <v>4875976.3115142845</v>
      </c>
      <c r="G15">
        <v>165.017399999997</v>
      </c>
      <c r="H15">
        <v>164.83179999999993</v>
      </c>
      <c r="I15">
        <v>164.99910000000091</v>
      </c>
      <c r="J15">
        <v>164.42690000000584</v>
      </c>
      <c r="K15">
        <f>Table_Additional_Transect_Profiles[[#This Row],[Point_ID]]*5</f>
        <v>70</v>
      </c>
    </row>
    <row r="16" spans="1:11" x14ac:dyDescent="0.25">
      <c r="A16">
        <v>15</v>
      </c>
      <c r="B16" t="s">
        <v>11</v>
      </c>
      <c r="D16">
        <v>15</v>
      </c>
      <c r="E16">
        <v>730668.55916309636</v>
      </c>
      <c r="F16">
        <v>4875971.5709699802</v>
      </c>
      <c r="G16">
        <v>164.95279999999912</v>
      </c>
      <c r="H16">
        <v>164.95309999999881</v>
      </c>
      <c r="I16">
        <v>164.95279999999912</v>
      </c>
      <c r="J16">
        <v>164.38890000000538</v>
      </c>
      <c r="K16">
        <f>Table_Additional_Transect_Profiles[[#This Row],[Point_ID]]*5</f>
        <v>75</v>
      </c>
    </row>
    <row r="17" spans="1:11" x14ac:dyDescent="0.25">
      <c r="A17">
        <v>16</v>
      </c>
      <c r="B17" t="s">
        <v>11</v>
      </c>
      <c r="D17">
        <v>16</v>
      </c>
      <c r="E17">
        <v>730669.67255876027</v>
      </c>
      <c r="F17">
        <v>4875966.830425676</v>
      </c>
      <c r="G17">
        <v>165.00890000000072</v>
      </c>
      <c r="H17">
        <v>165.10640000000421</v>
      </c>
      <c r="I17">
        <v>165.00890000000072</v>
      </c>
      <c r="J17">
        <v>164.35199999999895</v>
      </c>
      <c r="K17">
        <f>Table_Additional_Transect_Profiles[[#This Row],[Point_ID]]*5</f>
        <v>80</v>
      </c>
    </row>
    <row r="18" spans="1:11" x14ac:dyDescent="0.25">
      <c r="A18">
        <v>17</v>
      </c>
      <c r="B18" t="s">
        <v>11</v>
      </c>
      <c r="D18">
        <v>17</v>
      </c>
      <c r="E18">
        <v>730670.78595442325</v>
      </c>
      <c r="F18">
        <v>4875962.0898813717</v>
      </c>
      <c r="G18">
        <v>165.22460000000137</v>
      </c>
      <c r="H18">
        <v>165.52959999999439</v>
      </c>
      <c r="I18">
        <v>165.21360000000277</v>
      </c>
      <c r="J18">
        <v>164.31819999999425</v>
      </c>
      <c r="K18">
        <f>Table_Additional_Transect_Profiles[[#This Row],[Point_ID]]*5</f>
        <v>85</v>
      </c>
    </row>
    <row r="19" spans="1:11" x14ac:dyDescent="0.25">
      <c r="A19">
        <v>18</v>
      </c>
      <c r="B19" t="s">
        <v>11</v>
      </c>
      <c r="D19">
        <v>18</v>
      </c>
      <c r="E19">
        <v>730671.89935008623</v>
      </c>
      <c r="F19">
        <v>4875957.3493370637</v>
      </c>
      <c r="G19">
        <v>164.95639999999548</v>
      </c>
      <c r="H19">
        <v>164.9435999999987</v>
      </c>
      <c r="I19">
        <v>164.95639999999548</v>
      </c>
      <c r="J19">
        <v>164.29290000000037</v>
      </c>
      <c r="K19">
        <f>Table_Additional_Transect_Profiles[[#This Row],[Point_ID]]*5</f>
        <v>90</v>
      </c>
    </row>
    <row r="20" spans="1:11" x14ac:dyDescent="0.25">
      <c r="A20">
        <v>19</v>
      </c>
      <c r="B20" t="s">
        <v>11</v>
      </c>
      <c r="D20">
        <v>19</v>
      </c>
      <c r="E20">
        <v>730673.01274574921</v>
      </c>
      <c r="F20">
        <v>4875952.6087927595</v>
      </c>
      <c r="G20">
        <v>165.3350999999966</v>
      </c>
      <c r="H20">
        <v>165.73960000000079</v>
      </c>
      <c r="I20">
        <v>164.99599999999919</v>
      </c>
      <c r="J20">
        <v>164.27210000000196</v>
      </c>
      <c r="K20">
        <f>Table_Additional_Transect_Profiles[[#This Row],[Point_ID]]*5</f>
        <v>95</v>
      </c>
    </row>
    <row r="21" spans="1:11" x14ac:dyDescent="0.25">
      <c r="A21">
        <v>20</v>
      </c>
      <c r="B21" t="s">
        <v>11</v>
      </c>
      <c r="D21">
        <v>20</v>
      </c>
      <c r="E21">
        <v>730674.12614141032</v>
      </c>
      <c r="F21">
        <v>4875947.8682484552</v>
      </c>
      <c r="G21">
        <v>164.87930000000051</v>
      </c>
      <c r="H21">
        <v>164.77850000000035</v>
      </c>
      <c r="I21">
        <v>164.84870000000228</v>
      </c>
      <c r="J21">
        <v>164.2497000000003</v>
      </c>
      <c r="K21">
        <f>Table_Additional_Transect_Profiles[[#This Row],[Point_ID]]*5</f>
        <v>100</v>
      </c>
    </row>
    <row r="22" spans="1:11" x14ac:dyDescent="0.25">
      <c r="A22">
        <v>21</v>
      </c>
      <c r="B22" t="s">
        <v>11</v>
      </c>
      <c r="D22">
        <v>21</v>
      </c>
      <c r="E22">
        <v>730675.23953707423</v>
      </c>
      <c r="F22">
        <v>4875943.127704151</v>
      </c>
      <c r="G22">
        <v>164.71279999999388</v>
      </c>
      <c r="H22">
        <v>164.55229999999574</v>
      </c>
      <c r="I22">
        <v>164.66680000000633</v>
      </c>
      <c r="J22">
        <v>164.21850000000268</v>
      </c>
      <c r="K22">
        <f>Table_Additional_Transect_Profiles[[#This Row],[Point_ID]]*5</f>
        <v>105</v>
      </c>
    </row>
    <row r="23" spans="1:11" x14ac:dyDescent="0.25">
      <c r="A23">
        <v>22</v>
      </c>
      <c r="B23" t="s">
        <v>11</v>
      </c>
      <c r="D23">
        <v>22</v>
      </c>
      <c r="E23">
        <v>730676.35293273721</v>
      </c>
      <c r="F23">
        <v>4875938.3871598467</v>
      </c>
      <c r="G23">
        <v>165.01850000000559</v>
      </c>
      <c r="H23">
        <v>164.90380000000005</v>
      </c>
      <c r="I23">
        <v>164.93499999999767</v>
      </c>
      <c r="J23">
        <v>164.16340000000491</v>
      </c>
      <c r="K23">
        <f>Table_Additional_Transect_Profiles[[#This Row],[Point_ID]]*5</f>
        <v>110</v>
      </c>
    </row>
    <row r="24" spans="1:11" x14ac:dyDescent="0.25">
      <c r="A24">
        <v>23</v>
      </c>
      <c r="B24" t="s">
        <v>11</v>
      </c>
      <c r="D24">
        <v>23</v>
      </c>
      <c r="E24">
        <v>730677.46632840019</v>
      </c>
      <c r="F24">
        <v>4875933.6466155425</v>
      </c>
      <c r="G24">
        <v>164.84880000000703</v>
      </c>
      <c r="H24">
        <v>164.761599999998</v>
      </c>
      <c r="I24">
        <v>164.84880000000703</v>
      </c>
      <c r="J24">
        <v>164.08520000000135</v>
      </c>
      <c r="K24">
        <f>Table_Additional_Transect_Profiles[[#This Row],[Point_ID]]*5</f>
        <v>115</v>
      </c>
    </row>
    <row r="25" spans="1:11" x14ac:dyDescent="0.25">
      <c r="A25">
        <v>24</v>
      </c>
      <c r="B25" t="s">
        <v>11</v>
      </c>
      <c r="D25">
        <v>24</v>
      </c>
      <c r="E25">
        <v>730678.5797240641</v>
      </c>
      <c r="F25">
        <v>4875928.9060712345</v>
      </c>
      <c r="G25">
        <v>164.56100000000151</v>
      </c>
      <c r="H25">
        <v>164.56969999999274</v>
      </c>
      <c r="I25">
        <v>164.56100000000151</v>
      </c>
      <c r="J25">
        <v>163.99940000000061</v>
      </c>
      <c r="K25">
        <f>Table_Additional_Transect_Profiles[[#This Row],[Point_ID]]*5</f>
        <v>120</v>
      </c>
    </row>
    <row r="26" spans="1:11" x14ac:dyDescent="0.25">
      <c r="A26">
        <v>25</v>
      </c>
      <c r="B26" t="s">
        <v>11</v>
      </c>
      <c r="D26">
        <v>25</v>
      </c>
      <c r="E26">
        <v>730679.69311972428</v>
      </c>
      <c r="F26">
        <v>4875924.1655269302</v>
      </c>
      <c r="G26">
        <v>164.78740000000107</v>
      </c>
      <c r="H26">
        <v>165.00299999999697</v>
      </c>
      <c r="I26">
        <v>164.7786999999953</v>
      </c>
      <c r="J26">
        <v>163.91190000000643</v>
      </c>
      <c r="K26">
        <f>Table_Additional_Transect_Profiles[[#This Row],[Point_ID]]*5</f>
        <v>125</v>
      </c>
    </row>
    <row r="27" spans="1:11" x14ac:dyDescent="0.25">
      <c r="A27">
        <v>26</v>
      </c>
      <c r="B27" t="s">
        <v>11</v>
      </c>
      <c r="D27">
        <v>26</v>
      </c>
      <c r="E27">
        <v>730680.80651538819</v>
      </c>
      <c r="F27">
        <v>4875919.424982626</v>
      </c>
      <c r="G27">
        <v>164.51469999999972</v>
      </c>
      <c r="H27">
        <v>164.78290000000561</v>
      </c>
      <c r="I27">
        <v>164.49439999999595</v>
      </c>
      <c r="J27">
        <v>163.82460000000719</v>
      </c>
      <c r="K27">
        <f>Table_Additional_Transect_Profiles[[#This Row],[Point_ID]]*5</f>
        <v>130</v>
      </c>
    </row>
    <row r="28" spans="1:11" x14ac:dyDescent="0.25">
      <c r="A28">
        <v>27</v>
      </c>
      <c r="B28" t="s">
        <v>11</v>
      </c>
      <c r="D28">
        <v>27</v>
      </c>
      <c r="E28">
        <v>730681.91991105117</v>
      </c>
      <c r="F28">
        <v>4875914.6844383217</v>
      </c>
      <c r="G28">
        <v>164.87589999999909</v>
      </c>
      <c r="H28">
        <v>165.10619999999471</v>
      </c>
      <c r="I28">
        <v>164.84799999999814</v>
      </c>
      <c r="J28">
        <v>163.74709999999322</v>
      </c>
      <c r="K28">
        <f>Table_Additional_Transect_Profiles[[#This Row],[Point_ID]]*5</f>
        <v>135</v>
      </c>
    </row>
    <row r="29" spans="1:11" x14ac:dyDescent="0.25">
      <c r="A29">
        <v>28</v>
      </c>
      <c r="B29" t="s">
        <v>11</v>
      </c>
      <c r="D29">
        <v>28</v>
      </c>
      <c r="E29">
        <v>730683.03330671415</v>
      </c>
      <c r="F29">
        <v>4875909.9438940175</v>
      </c>
      <c r="G29">
        <v>164.83370000000286</v>
      </c>
      <c r="H29">
        <v>165.01940000000468</v>
      </c>
      <c r="I29">
        <v>164.83370000000286</v>
      </c>
      <c r="J29">
        <v>163.67220000000088</v>
      </c>
      <c r="K29">
        <f>Table_Additional_Transect_Profiles[[#This Row],[Point_ID]]*5</f>
        <v>140</v>
      </c>
    </row>
    <row r="30" spans="1:11" x14ac:dyDescent="0.25">
      <c r="A30">
        <v>29</v>
      </c>
      <c r="B30" t="s">
        <v>11</v>
      </c>
      <c r="D30">
        <v>29</v>
      </c>
      <c r="E30">
        <v>730684.14670237806</v>
      </c>
      <c r="F30">
        <v>4875905.2033497132</v>
      </c>
      <c r="G30">
        <v>164.83550000000105</v>
      </c>
      <c r="H30">
        <v>165.06620000000112</v>
      </c>
      <c r="I30">
        <v>164.81320000000414</v>
      </c>
      <c r="J30">
        <v>163.59990000000107</v>
      </c>
      <c r="K30">
        <f>Table_Additional_Transect_Profiles[[#This Row],[Point_ID]]*5</f>
        <v>145</v>
      </c>
    </row>
    <row r="31" spans="1:11" x14ac:dyDescent="0.25">
      <c r="A31">
        <v>30</v>
      </c>
      <c r="B31" t="s">
        <v>11</v>
      </c>
      <c r="D31">
        <v>30</v>
      </c>
      <c r="E31">
        <v>730685.26009803917</v>
      </c>
      <c r="F31">
        <v>4875900.4628054053</v>
      </c>
      <c r="G31">
        <v>164.92939999999362</v>
      </c>
      <c r="H31">
        <v>164.89849999999569</v>
      </c>
      <c r="I31">
        <v>164.92939999999362</v>
      </c>
      <c r="J31">
        <v>163.5280000000057</v>
      </c>
      <c r="K31">
        <f>Table_Additional_Transect_Profiles[[#This Row],[Point_ID]]*5</f>
        <v>150</v>
      </c>
    </row>
    <row r="32" spans="1:11" x14ac:dyDescent="0.25">
      <c r="A32">
        <v>31</v>
      </c>
      <c r="B32" t="s">
        <v>11</v>
      </c>
      <c r="D32">
        <v>31</v>
      </c>
      <c r="E32">
        <v>730686.37349370215</v>
      </c>
      <c r="F32">
        <v>4875895.722261101</v>
      </c>
      <c r="G32">
        <v>164.80789999999979</v>
      </c>
      <c r="H32">
        <v>164.73979999999574</v>
      </c>
      <c r="I32">
        <v>164.80789999999979</v>
      </c>
      <c r="J32">
        <v>163.44289999999455</v>
      </c>
      <c r="K32">
        <f>Table_Additional_Transect_Profiles[[#This Row],[Point_ID]]*5</f>
        <v>155</v>
      </c>
    </row>
    <row r="33" spans="1:11" x14ac:dyDescent="0.25">
      <c r="A33">
        <v>32</v>
      </c>
      <c r="B33" t="s">
        <v>11</v>
      </c>
      <c r="D33">
        <v>32</v>
      </c>
      <c r="E33">
        <v>730687.48688936513</v>
      </c>
      <c r="F33">
        <v>4875890.9817167968</v>
      </c>
      <c r="G33">
        <v>165.02710000000661</v>
      </c>
      <c r="H33">
        <v>165.14389999999548</v>
      </c>
      <c r="I33">
        <v>165.00470000000496</v>
      </c>
      <c r="J33">
        <v>163.34350000000268</v>
      </c>
      <c r="K33">
        <f>Table_Additional_Transect_Profiles[[#This Row],[Point_ID]]*5</f>
        <v>160</v>
      </c>
    </row>
    <row r="34" spans="1:11" x14ac:dyDescent="0.25">
      <c r="A34">
        <v>33</v>
      </c>
      <c r="B34" t="s">
        <v>11</v>
      </c>
      <c r="D34">
        <v>33</v>
      </c>
      <c r="E34">
        <v>730690.80251686275</v>
      </c>
      <c r="F34">
        <v>4875887.380213296</v>
      </c>
      <c r="G34">
        <v>165.11620000000403</v>
      </c>
      <c r="H34">
        <v>165.16449999999895</v>
      </c>
      <c r="I34">
        <v>165.11620000000403</v>
      </c>
      <c r="J34">
        <v>163.31990000000224</v>
      </c>
      <c r="K34">
        <f>Table_Additional_Transect_Profiles[[#This Row],[Point_ID]]*5</f>
        <v>165</v>
      </c>
    </row>
    <row r="35" spans="1:11" x14ac:dyDescent="0.25">
      <c r="A35">
        <v>34</v>
      </c>
      <c r="B35" t="s">
        <v>11</v>
      </c>
      <c r="D35">
        <v>34</v>
      </c>
      <c r="E35">
        <v>730694.11814435758</v>
      </c>
      <c r="F35">
        <v>4875883.7787097897</v>
      </c>
      <c r="G35">
        <v>165.11650000000373</v>
      </c>
      <c r="H35">
        <v>165.28560000000289</v>
      </c>
      <c r="I35">
        <v>165.11650000000373</v>
      </c>
      <c r="J35">
        <v>163.28269999999611</v>
      </c>
      <c r="K35">
        <f>Table_Additional_Transect_Profiles[[#This Row],[Point_ID]]*5</f>
        <v>170</v>
      </c>
    </row>
    <row r="36" spans="1:11" x14ac:dyDescent="0.25">
      <c r="A36">
        <v>35</v>
      </c>
      <c r="B36" t="s">
        <v>11</v>
      </c>
      <c r="D36">
        <v>35</v>
      </c>
      <c r="E36">
        <v>730697.43377185334</v>
      </c>
      <c r="F36">
        <v>4875880.177206289</v>
      </c>
      <c r="G36">
        <v>165.33460000000196</v>
      </c>
      <c r="H36">
        <v>165.31470000000263</v>
      </c>
      <c r="I36">
        <v>165.25909999999567</v>
      </c>
      <c r="J36">
        <v>163.24229999999807</v>
      </c>
      <c r="K36">
        <f>Table_Additional_Transect_Profiles[[#This Row],[Point_ID]]*5</f>
        <v>175</v>
      </c>
    </row>
    <row r="37" spans="1:11" x14ac:dyDescent="0.25">
      <c r="A37">
        <v>36</v>
      </c>
      <c r="B37" t="s">
        <v>11</v>
      </c>
      <c r="D37">
        <v>36</v>
      </c>
      <c r="E37">
        <v>730700.74939934816</v>
      </c>
      <c r="F37">
        <v>4875876.5757027883</v>
      </c>
      <c r="G37">
        <v>165.21679999999469</v>
      </c>
      <c r="H37">
        <v>165.30430000000342</v>
      </c>
      <c r="I37">
        <v>165.21679999999469</v>
      </c>
      <c r="J37">
        <v>163.2155000000057</v>
      </c>
      <c r="K37">
        <f>Table_Additional_Transect_Profiles[[#This Row],[Point_ID]]*5</f>
        <v>180</v>
      </c>
    </row>
    <row r="38" spans="1:11" x14ac:dyDescent="0.25">
      <c r="A38">
        <v>37</v>
      </c>
      <c r="B38" t="s">
        <v>11</v>
      </c>
      <c r="D38">
        <v>37</v>
      </c>
      <c r="E38">
        <v>730704.06502684299</v>
      </c>
      <c r="F38">
        <v>4875872.974199282</v>
      </c>
      <c r="G38">
        <v>165.21940000000177</v>
      </c>
      <c r="H38">
        <v>165.07610000000568</v>
      </c>
      <c r="I38">
        <v>165.20660000000498</v>
      </c>
      <c r="J38">
        <v>163.19310000000405</v>
      </c>
      <c r="K38">
        <f>Table_Additional_Transect_Profiles[[#This Row],[Point_ID]]*5</f>
        <v>185</v>
      </c>
    </row>
    <row r="39" spans="1:11" x14ac:dyDescent="0.25">
      <c r="A39">
        <v>38</v>
      </c>
      <c r="B39" t="s">
        <v>11</v>
      </c>
      <c r="D39">
        <v>38</v>
      </c>
      <c r="E39">
        <v>730707.38065434061</v>
      </c>
      <c r="F39">
        <v>4875869.3726957813</v>
      </c>
      <c r="G39">
        <v>165.2100000000064</v>
      </c>
      <c r="H39">
        <v>165.06380000000354</v>
      </c>
      <c r="I39">
        <v>165.20040000000154</v>
      </c>
      <c r="J39">
        <v>163.17389999999432</v>
      </c>
      <c r="K39">
        <f>Table_Additional_Transect_Profiles[[#This Row],[Point_ID]]*5</f>
        <v>190</v>
      </c>
    </row>
    <row r="40" spans="1:11" x14ac:dyDescent="0.25">
      <c r="A40">
        <v>39</v>
      </c>
      <c r="B40" t="s">
        <v>11</v>
      </c>
      <c r="D40">
        <v>39</v>
      </c>
      <c r="E40">
        <v>730710.69628183544</v>
      </c>
      <c r="F40">
        <v>4875865.771192275</v>
      </c>
      <c r="G40">
        <v>165.21400000000722</v>
      </c>
      <c r="H40">
        <v>165.22870000000694</v>
      </c>
      <c r="I40">
        <v>165.19310000000405</v>
      </c>
      <c r="J40">
        <v>163.16449999999895</v>
      </c>
      <c r="K40">
        <f>Table_Additional_Transect_Profiles[[#This Row],[Point_ID]]*5</f>
        <v>195</v>
      </c>
    </row>
    <row r="41" spans="1:11" x14ac:dyDescent="0.25">
      <c r="A41">
        <v>40</v>
      </c>
      <c r="B41" t="s">
        <v>11</v>
      </c>
      <c r="D41">
        <v>40</v>
      </c>
      <c r="E41">
        <v>730714.0119093312</v>
      </c>
      <c r="F41">
        <v>4875862.1696887743</v>
      </c>
      <c r="G41">
        <v>165.29899999999907</v>
      </c>
      <c r="H41">
        <v>165.41400000000431</v>
      </c>
      <c r="I41">
        <v>165.2841999999946</v>
      </c>
      <c r="J41">
        <v>163.2152999999962</v>
      </c>
      <c r="K41">
        <f>Table_Additional_Transect_Profiles[[#This Row],[Point_ID]]*5</f>
        <v>200</v>
      </c>
    </row>
    <row r="42" spans="1:11" x14ac:dyDescent="0.25">
      <c r="A42">
        <v>41</v>
      </c>
      <c r="B42" t="s">
        <v>11</v>
      </c>
      <c r="D42">
        <v>41</v>
      </c>
      <c r="E42">
        <v>730717.32753682602</v>
      </c>
      <c r="F42">
        <v>4875858.5681852736</v>
      </c>
      <c r="G42">
        <v>165.28539999999339</v>
      </c>
      <c r="H42">
        <v>165.28579999999783</v>
      </c>
      <c r="I42">
        <v>165.28539999999339</v>
      </c>
      <c r="J42">
        <v>163.36990000000515</v>
      </c>
      <c r="K42">
        <f>Table_Additional_Transect_Profiles[[#This Row],[Point_ID]]*5</f>
        <v>205</v>
      </c>
    </row>
    <row r="43" spans="1:11" x14ac:dyDescent="0.25">
      <c r="A43">
        <v>42</v>
      </c>
      <c r="B43" t="s">
        <v>11</v>
      </c>
      <c r="D43">
        <v>42</v>
      </c>
      <c r="E43">
        <v>730720.64316432178</v>
      </c>
      <c r="F43">
        <v>4875854.9666817673</v>
      </c>
      <c r="G43">
        <v>165.28690000000643</v>
      </c>
      <c r="H43">
        <v>165.23200000000361</v>
      </c>
      <c r="I43">
        <v>165.20970000000671</v>
      </c>
      <c r="J43">
        <v>163.5853999999963</v>
      </c>
      <c r="K43">
        <f>Table_Additional_Transect_Profiles[[#This Row],[Point_ID]]*5</f>
        <v>210</v>
      </c>
    </row>
    <row r="44" spans="1:11" x14ac:dyDescent="0.25">
      <c r="A44">
        <v>43</v>
      </c>
      <c r="B44" t="s">
        <v>11</v>
      </c>
      <c r="D44">
        <v>43</v>
      </c>
      <c r="E44">
        <v>730723.95879181661</v>
      </c>
      <c r="F44">
        <v>4875851.365178261</v>
      </c>
      <c r="G44">
        <v>165.31739999999991</v>
      </c>
      <c r="H44">
        <v>165.32880000000296</v>
      </c>
      <c r="I44">
        <v>165.29660000000149</v>
      </c>
      <c r="J44">
        <v>163.80890000000363</v>
      </c>
      <c r="K44">
        <f>Table_Additional_Transect_Profiles[[#This Row],[Point_ID]]*5</f>
        <v>215</v>
      </c>
    </row>
    <row r="45" spans="1:11" x14ac:dyDescent="0.25">
      <c r="A45">
        <v>44</v>
      </c>
      <c r="B45" t="s">
        <v>11</v>
      </c>
      <c r="D45">
        <v>44</v>
      </c>
      <c r="E45">
        <v>730727.27441931423</v>
      </c>
      <c r="F45">
        <v>4875847.7636747602</v>
      </c>
      <c r="G45">
        <v>165.16849999999977</v>
      </c>
      <c r="H45">
        <v>165.0789999999979</v>
      </c>
      <c r="I45">
        <v>165.16849999999977</v>
      </c>
      <c r="J45">
        <v>163.98789999999281</v>
      </c>
      <c r="K45">
        <f>Table_Additional_Transect_Profiles[[#This Row],[Point_ID]]*5</f>
        <v>220</v>
      </c>
    </row>
    <row r="46" spans="1:11" x14ac:dyDescent="0.25">
      <c r="A46">
        <v>45</v>
      </c>
      <c r="B46" t="s">
        <v>11</v>
      </c>
      <c r="D46">
        <v>45</v>
      </c>
      <c r="E46">
        <v>730730.59004680905</v>
      </c>
      <c r="F46">
        <v>4875844.1621712558</v>
      </c>
      <c r="G46">
        <v>165.09910000000673</v>
      </c>
      <c r="H46">
        <v>165.03530000000319</v>
      </c>
      <c r="I46">
        <v>165.0795999999973</v>
      </c>
      <c r="J46">
        <v>164.12200000000303</v>
      </c>
      <c r="K46">
        <f>Table_Additional_Transect_Profiles[[#This Row],[Point_ID]]*5</f>
        <v>225</v>
      </c>
    </row>
    <row r="47" spans="1:11" x14ac:dyDescent="0.25">
      <c r="A47">
        <v>46</v>
      </c>
      <c r="B47" t="s">
        <v>11</v>
      </c>
      <c r="D47">
        <v>46</v>
      </c>
      <c r="E47">
        <v>730733.90567430388</v>
      </c>
      <c r="F47">
        <v>4875840.5606677532</v>
      </c>
      <c r="G47">
        <v>164.91289999999572</v>
      </c>
      <c r="H47">
        <v>165.04140000000189</v>
      </c>
      <c r="I47">
        <v>164.90510000000359</v>
      </c>
      <c r="J47">
        <v>164.22280000000319</v>
      </c>
      <c r="K47">
        <f>Table_Additional_Transect_Profiles[[#This Row],[Point_ID]]*5</f>
        <v>230</v>
      </c>
    </row>
    <row r="48" spans="1:11" x14ac:dyDescent="0.25">
      <c r="A48">
        <v>47</v>
      </c>
      <c r="B48" t="s">
        <v>11</v>
      </c>
      <c r="D48">
        <v>47</v>
      </c>
      <c r="E48">
        <v>730737.22130179964</v>
      </c>
      <c r="F48">
        <v>4875836.9591642525</v>
      </c>
      <c r="G48">
        <v>164.69340000000375</v>
      </c>
      <c r="H48">
        <v>164.61609999999928</v>
      </c>
      <c r="I48">
        <v>164.69340000000375</v>
      </c>
      <c r="J48">
        <v>164.2664999999979</v>
      </c>
      <c r="K48">
        <f>Table_Additional_Transect_Profiles[[#This Row],[Point_ID]]*5</f>
        <v>235</v>
      </c>
    </row>
    <row r="49" spans="1:11" x14ac:dyDescent="0.25">
      <c r="A49">
        <v>48</v>
      </c>
      <c r="B49" t="s">
        <v>11</v>
      </c>
      <c r="D49">
        <v>48</v>
      </c>
      <c r="E49">
        <v>730740.53692929633</v>
      </c>
      <c r="F49">
        <v>4875833.3576607481</v>
      </c>
      <c r="G49">
        <v>164.46420000000217</v>
      </c>
      <c r="H49">
        <v>164.3347999999969</v>
      </c>
      <c r="I49">
        <v>164.46420000000217</v>
      </c>
      <c r="J49">
        <v>164.2502999999997</v>
      </c>
      <c r="K49">
        <f>Table_Additional_Transect_Profiles[[#This Row],[Point_ID]]*5</f>
        <v>240</v>
      </c>
    </row>
    <row r="50" spans="1:11" x14ac:dyDescent="0.25">
      <c r="A50">
        <v>49</v>
      </c>
      <c r="B50" t="s">
        <v>11</v>
      </c>
      <c r="D50">
        <v>49</v>
      </c>
      <c r="E50">
        <v>730743.85255679209</v>
      </c>
      <c r="F50">
        <v>4875829.7561572455</v>
      </c>
      <c r="G50">
        <v>164.48040000000037</v>
      </c>
      <c r="H50">
        <v>164.30019999999786</v>
      </c>
      <c r="I50">
        <v>164.48040000000037</v>
      </c>
      <c r="J50">
        <v>164.19869999999355</v>
      </c>
      <c r="K50">
        <f>Table_Additional_Transect_Profiles[[#This Row],[Point_ID]]*5</f>
        <v>245</v>
      </c>
    </row>
    <row r="51" spans="1:11" x14ac:dyDescent="0.25">
      <c r="A51">
        <v>50</v>
      </c>
      <c r="B51" t="s">
        <v>11</v>
      </c>
      <c r="D51">
        <v>50</v>
      </c>
      <c r="E51">
        <v>730747.16818428691</v>
      </c>
      <c r="F51">
        <v>4875826.154653741</v>
      </c>
      <c r="G51">
        <v>164.16659999999683</v>
      </c>
      <c r="H51">
        <v>164.32050000000163</v>
      </c>
      <c r="I51">
        <v>164.06620000000112</v>
      </c>
      <c r="J51">
        <v>164.14500000000407</v>
      </c>
      <c r="K51">
        <f>Table_Additional_Transect_Profiles[[#This Row],[Point_ID]]*5</f>
        <v>250</v>
      </c>
    </row>
    <row r="52" spans="1:11" x14ac:dyDescent="0.25">
      <c r="A52">
        <v>51</v>
      </c>
      <c r="B52" t="s">
        <v>11</v>
      </c>
      <c r="D52">
        <v>51</v>
      </c>
      <c r="E52">
        <v>730750.48381178174</v>
      </c>
      <c r="F52">
        <v>4875822.5531502385</v>
      </c>
      <c r="G52">
        <v>163.93060000000696</v>
      </c>
      <c r="H52">
        <v>164.04039999999804</v>
      </c>
      <c r="I52">
        <v>163.90660000000207</v>
      </c>
      <c r="J52">
        <v>164.0905000000057</v>
      </c>
      <c r="K52">
        <f>Table_Additional_Transect_Profiles[[#This Row],[Point_ID]]*5</f>
        <v>255</v>
      </c>
    </row>
    <row r="53" spans="1:11" x14ac:dyDescent="0.25">
      <c r="A53">
        <v>52</v>
      </c>
      <c r="B53" t="s">
        <v>11</v>
      </c>
      <c r="D53">
        <v>52</v>
      </c>
      <c r="E53">
        <v>730753.7994392775</v>
      </c>
      <c r="F53">
        <v>4875818.951646734</v>
      </c>
      <c r="G53">
        <v>163.72019999999611</v>
      </c>
      <c r="H53">
        <v>163.67389999999432</v>
      </c>
      <c r="I53">
        <v>163.71989999999641</v>
      </c>
      <c r="J53">
        <v>163.97479999999632</v>
      </c>
      <c r="K53">
        <f>Table_Additional_Transect_Profiles[[#This Row],[Point_ID]]*5</f>
        <v>260</v>
      </c>
    </row>
    <row r="54" spans="1:11" x14ac:dyDescent="0.25">
      <c r="A54">
        <v>53</v>
      </c>
      <c r="B54" t="s">
        <v>11</v>
      </c>
      <c r="D54">
        <v>53</v>
      </c>
      <c r="E54">
        <v>730757.11506677233</v>
      </c>
      <c r="F54">
        <v>4875815.3501432333</v>
      </c>
      <c r="G54">
        <v>163.72100000000501</v>
      </c>
      <c r="H54">
        <v>163.71369999999297</v>
      </c>
      <c r="I54">
        <v>163.66980000000331</v>
      </c>
      <c r="J54">
        <v>163.86699999999837</v>
      </c>
      <c r="K54">
        <f>Table_Additional_Transect_Profiles[[#This Row],[Point_ID]]*5</f>
        <v>265</v>
      </c>
    </row>
    <row r="55" spans="1:11" x14ac:dyDescent="0.25">
      <c r="A55">
        <v>54</v>
      </c>
      <c r="B55" t="s">
        <v>11</v>
      </c>
      <c r="D55">
        <v>54</v>
      </c>
      <c r="E55">
        <v>730760.43069426995</v>
      </c>
      <c r="F55">
        <v>4875811.7486397307</v>
      </c>
      <c r="G55">
        <v>163.54720000000088</v>
      </c>
      <c r="H55">
        <v>163.80319999999483</v>
      </c>
      <c r="I55">
        <v>163.41939999999886</v>
      </c>
      <c r="J55">
        <v>163.77719999999681</v>
      </c>
      <c r="K55">
        <f>Table_Additional_Transect_Profiles[[#This Row],[Point_ID]]*5</f>
        <v>270</v>
      </c>
    </row>
    <row r="56" spans="1:11" x14ac:dyDescent="0.25">
      <c r="A56">
        <v>55</v>
      </c>
      <c r="B56" t="s">
        <v>11</v>
      </c>
      <c r="D56">
        <v>55</v>
      </c>
      <c r="E56">
        <v>730763.74632176477</v>
      </c>
      <c r="F56">
        <v>4875808.1471362263</v>
      </c>
      <c r="G56">
        <v>163.52980000000389</v>
      </c>
      <c r="H56">
        <v>163.46400000000722</v>
      </c>
      <c r="I56">
        <v>163.34579999999551</v>
      </c>
      <c r="J56">
        <v>163.67919999999867</v>
      </c>
      <c r="K56">
        <f>Table_Additional_Transect_Profiles[[#This Row],[Point_ID]]*5</f>
        <v>275</v>
      </c>
    </row>
    <row r="57" spans="1:11" x14ac:dyDescent="0.25">
      <c r="A57">
        <v>56</v>
      </c>
      <c r="B57" t="s">
        <v>11</v>
      </c>
      <c r="D57">
        <v>56</v>
      </c>
      <c r="E57">
        <v>730767.06194926053</v>
      </c>
      <c r="F57">
        <v>4875804.5456327256</v>
      </c>
      <c r="G57">
        <v>163.41370000000461</v>
      </c>
      <c r="H57">
        <v>163.21570000000065</v>
      </c>
      <c r="I57">
        <v>163.24039999999513</v>
      </c>
      <c r="J57">
        <v>163.57439999999769</v>
      </c>
      <c r="K57">
        <f>Table_Additional_Transect_Profiles[[#This Row],[Point_ID]]*5</f>
        <v>280</v>
      </c>
    </row>
    <row r="58" spans="1:11" x14ac:dyDescent="0.25">
      <c r="A58">
        <v>57</v>
      </c>
      <c r="B58" t="s">
        <v>11</v>
      </c>
      <c r="D58">
        <v>57</v>
      </c>
      <c r="E58">
        <v>730770.37757675536</v>
      </c>
      <c r="F58">
        <v>4875800.944129223</v>
      </c>
      <c r="G58">
        <v>163.41929999999411</v>
      </c>
      <c r="H58">
        <v>163.29739999999583</v>
      </c>
      <c r="I58">
        <v>163.34339999999793</v>
      </c>
      <c r="J58">
        <v>163.454899999997</v>
      </c>
      <c r="K58">
        <f>Table_Additional_Transect_Profiles[[#This Row],[Point_ID]]*5</f>
        <v>285</v>
      </c>
    </row>
    <row r="59" spans="1:11" x14ac:dyDescent="0.25">
      <c r="A59">
        <v>58</v>
      </c>
      <c r="B59" t="s">
        <v>11</v>
      </c>
      <c r="D59">
        <v>58</v>
      </c>
      <c r="E59">
        <v>730773.69320425019</v>
      </c>
      <c r="F59">
        <v>4875797.3426257186</v>
      </c>
      <c r="G59">
        <v>163.0966000000044</v>
      </c>
      <c r="H59">
        <v>163.14890000000014</v>
      </c>
      <c r="I59">
        <v>163.07039999999688</v>
      </c>
      <c r="J59">
        <v>163.32619999999588</v>
      </c>
      <c r="K59">
        <f>Table_Additional_Transect_Profiles[[#This Row],[Point_ID]]*5</f>
        <v>290</v>
      </c>
    </row>
    <row r="60" spans="1:11" x14ac:dyDescent="0.25">
      <c r="A60">
        <v>59</v>
      </c>
      <c r="B60" t="s">
        <v>11</v>
      </c>
      <c r="D60">
        <v>59</v>
      </c>
      <c r="E60">
        <v>730777.00883174781</v>
      </c>
      <c r="F60">
        <v>4875793.7411222178</v>
      </c>
      <c r="G60">
        <v>163.13869999999588</v>
      </c>
      <c r="H60">
        <v>163.19939999999769</v>
      </c>
      <c r="I60">
        <v>163.13289999999688</v>
      </c>
      <c r="J60">
        <v>163.21319999999832</v>
      </c>
      <c r="K60">
        <f>Table_Additional_Transect_Profiles[[#This Row],[Point_ID]]*5</f>
        <v>295</v>
      </c>
    </row>
    <row r="61" spans="1:11" x14ac:dyDescent="0.25">
      <c r="A61">
        <v>60</v>
      </c>
      <c r="B61" t="s">
        <v>11</v>
      </c>
      <c r="D61">
        <v>60</v>
      </c>
      <c r="E61">
        <v>730780.32445924263</v>
      </c>
      <c r="F61">
        <v>4875790.1396187115</v>
      </c>
      <c r="G61">
        <v>163.08049999999639</v>
      </c>
      <c r="H61">
        <v>163.26669999999285</v>
      </c>
      <c r="I61">
        <v>162.91800000000512</v>
      </c>
      <c r="J61">
        <v>163.12570000000414</v>
      </c>
      <c r="K61">
        <f>Table_Additional_Transect_Profiles[[#This Row],[Point_ID]]*5</f>
        <v>300</v>
      </c>
    </row>
    <row r="62" spans="1:11" x14ac:dyDescent="0.25">
      <c r="A62">
        <v>61</v>
      </c>
      <c r="B62" t="s">
        <v>11</v>
      </c>
      <c r="D62">
        <v>61</v>
      </c>
      <c r="E62">
        <v>730783.64008673839</v>
      </c>
      <c r="F62">
        <v>4875786.5381152108</v>
      </c>
      <c r="G62">
        <v>163.11229999999341</v>
      </c>
      <c r="H62">
        <v>163.11960000000545</v>
      </c>
      <c r="I62">
        <v>162.9997000000003</v>
      </c>
      <c r="J62">
        <v>163.06320000000414</v>
      </c>
      <c r="K62">
        <f>Table_Additional_Transect_Profiles[[#This Row],[Point_ID]]*5</f>
        <v>305</v>
      </c>
    </row>
    <row r="63" spans="1:11" x14ac:dyDescent="0.25">
      <c r="A63">
        <v>62</v>
      </c>
      <c r="B63" t="s">
        <v>11</v>
      </c>
      <c r="D63">
        <v>62</v>
      </c>
      <c r="E63">
        <v>730786.95571423322</v>
      </c>
      <c r="F63">
        <v>4875782.9366117045</v>
      </c>
      <c r="G63">
        <v>162.80520000000251</v>
      </c>
      <c r="H63">
        <v>162.83000000000175</v>
      </c>
      <c r="I63">
        <v>162.79979999999341</v>
      </c>
      <c r="J63">
        <v>162.99950000000536</v>
      </c>
      <c r="K63">
        <f>Table_Additional_Transect_Profiles[[#This Row],[Point_ID]]*5</f>
        <v>310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opLeftCell="L2" workbookViewId="0">
      <selection activeCell="M28" sqref="M28"/>
    </sheetView>
  </sheetViews>
  <sheetFormatPr defaultRowHeight="15" x14ac:dyDescent="0.25"/>
  <cols>
    <col min="1" max="1" width="11.5703125" bestFit="1" customWidth="1"/>
    <col min="2" max="2" width="9.28515625" bestFit="1" customWidth="1"/>
    <col min="3" max="3" width="7.5703125" bestFit="1" customWidth="1"/>
    <col min="4" max="4" width="10.85546875" bestFit="1" customWidth="1"/>
    <col min="5" max="6" width="12" bestFit="1" customWidth="1"/>
    <col min="7" max="7" width="12.140625" bestFit="1" customWidth="1"/>
    <col min="8" max="8" width="14" bestFit="1" customWidth="1"/>
    <col min="9" max="9" width="12" bestFit="1" customWidth="1"/>
    <col min="10" max="10" width="9" bestFit="1" customWidth="1"/>
  </cols>
  <sheetData>
    <row r="1" spans="1:11" x14ac:dyDescent="0.25">
      <c r="A1" t="s">
        <v>0</v>
      </c>
      <c r="B1" t="s">
        <v>15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  <c r="H1" t="s">
        <v>72</v>
      </c>
      <c r="I1" t="s">
        <v>73</v>
      </c>
      <c r="J1" t="s">
        <v>74</v>
      </c>
      <c r="K1" t="s">
        <v>76</v>
      </c>
    </row>
    <row r="2" spans="1:11" x14ac:dyDescent="0.25">
      <c r="A2">
        <v>1</v>
      </c>
      <c r="B2" t="s">
        <v>11</v>
      </c>
      <c r="D2">
        <v>1</v>
      </c>
      <c r="E2">
        <v>730940.92936653085</v>
      </c>
      <c r="F2">
        <v>4876833.7649829201</v>
      </c>
      <c r="G2">
        <v>202.82529999999679</v>
      </c>
      <c r="H2">
        <v>202.76630000000296</v>
      </c>
      <c r="I2">
        <v>202.82369999999355</v>
      </c>
      <c r="J2">
        <v>202.33729999999923</v>
      </c>
      <c r="K2">
        <f>Table_Additional_Transect_Profiles4[[#This Row],[Point_ID]]*5</f>
        <v>5</v>
      </c>
    </row>
    <row r="3" spans="1:11" x14ac:dyDescent="0.25">
      <c r="A3">
        <v>2</v>
      </c>
      <c r="B3" t="s">
        <v>11</v>
      </c>
      <c r="D3">
        <v>2</v>
      </c>
      <c r="E3">
        <v>730938.00682569668</v>
      </c>
      <c r="F3">
        <v>4876829.7551873103</v>
      </c>
      <c r="G3">
        <v>202.27460000000428</v>
      </c>
      <c r="H3">
        <v>202.22530000000552</v>
      </c>
      <c r="I3">
        <v>202.27460000000428</v>
      </c>
      <c r="J3">
        <v>202.29760000000533</v>
      </c>
      <c r="K3">
        <f>Table_Additional_Transect_Profiles4[[#This Row],[Point_ID]]*5</f>
        <v>10</v>
      </c>
    </row>
    <row r="4" spans="1:11" x14ac:dyDescent="0.25">
      <c r="A4">
        <v>3</v>
      </c>
      <c r="B4" t="s">
        <v>11</v>
      </c>
      <c r="D4">
        <v>3</v>
      </c>
      <c r="E4">
        <v>730935.08428485971</v>
      </c>
      <c r="F4">
        <v>4876825.7453917023</v>
      </c>
      <c r="G4">
        <v>202.1195000000007</v>
      </c>
      <c r="H4">
        <v>202.08379999999306</v>
      </c>
      <c r="I4">
        <v>202.1195000000007</v>
      </c>
      <c r="J4">
        <v>202.261599999998</v>
      </c>
      <c r="K4">
        <f>Table_Additional_Transect_Profiles4[[#This Row],[Point_ID]]*5</f>
        <v>15</v>
      </c>
    </row>
    <row r="5" spans="1:11" x14ac:dyDescent="0.25">
      <c r="A5">
        <v>4</v>
      </c>
      <c r="B5" t="s">
        <v>11</v>
      </c>
      <c r="D5">
        <v>4</v>
      </c>
      <c r="E5">
        <v>730932.1617440246</v>
      </c>
      <c r="F5">
        <v>4876821.7355960887</v>
      </c>
      <c r="G5">
        <v>202.36410000000615</v>
      </c>
      <c r="H5">
        <v>202.31849999999395</v>
      </c>
      <c r="I5">
        <v>202.36410000000615</v>
      </c>
      <c r="J5">
        <v>202.22550000000047</v>
      </c>
      <c r="K5">
        <f>Table_Additional_Transect_Profiles4[[#This Row],[Point_ID]]*5</f>
        <v>20</v>
      </c>
    </row>
    <row r="6" spans="1:11" x14ac:dyDescent="0.25">
      <c r="A6">
        <v>5</v>
      </c>
      <c r="B6" t="s">
        <v>11</v>
      </c>
      <c r="D6">
        <v>5</v>
      </c>
      <c r="E6">
        <v>730929.23920318857</v>
      </c>
      <c r="F6">
        <v>4876817.7258004788</v>
      </c>
      <c r="G6">
        <v>202.62480000000505</v>
      </c>
      <c r="H6">
        <v>202.58490000000165</v>
      </c>
      <c r="I6">
        <v>202.62480000000505</v>
      </c>
      <c r="J6">
        <v>202.18399999999383</v>
      </c>
      <c r="K6">
        <f>Table_Additional_Transect_Profiles4[[#This Row],[Point_ID]]*5</f>
        <v>25</v>
      </c>
    </row>
    <row r="7" spans="1:11" x14ac:dyDescent="0.25">
      <c r="A7">
        <v>6</v>
      </c>
      <c r="B7" t="s">
        <v>11</v>
      </c>
      <c r="D7">
        <v>6</v>
      </c>
      <c r="E7">
        <v>730926.31666235346</v>
      </c>
      <c r="F7">
        <v>4876813.7160048652</v>
      </c>
      <c r="G7">
        <v>202.66139999999723</v>
      </c>
      <c r="H7">
        <v>202.60689999999886</v>
      </c>
      <c r="I7">
        <v>202.66139999999723</v>
      </c>
      <c r="J7">
        <v>202.13730000000214</v>
      </c>
      <c r="K7">
        <f>Table_Additional_Transect_Profiles4[[#This Row],[Point_ID]]*5</f>
        <v>30</v>
      </c>
    </row>
    <row r="8" spans="1:11" x14ac:dyDescent="0.25">
      <c r="A8">
        <v>7</v>
      </c>
      <c r="B8" t="s">
        <v>11</v>
      </c>
      <c r="D8">
        <v>7</v>
      </c>
      <c r="E8">
        <v>730923.3941215165</v>
      </c>
      <c r="F8">
        <v>4876809.7062092535</v>
      </c>
      <c r="G8">
        <v>202.43069999999716</v>
      </c>
      <c r="H8">
        <v>202.44520000000193</v>
      </c>
      <c r="I8">
        <v>202.43069999999716</v>
      </c>
      <c r="J8">
        <v>202.08980000000156</v>
      </c>
      <c r="K8">
        <f>Table_Additional_Transect_Profiles4[[#This Row],[Point_ID]]*5</f>
        <v>35</v>
      </c>
    </row>
    <row r="9" spans="1:11" x14ac:dyDescent="0.25">
      <c r="A9">
        <v>8</v>
      </c>
      <c r="B9" t="s">
        <v>11</v>
      </c>
      <c r="D9">
        <v>8</v>
      </c>
      <c r="E9">
        <v>730920.47158068232</v>
      </c>
      <c r="F9">
        <v>4876805.6964136437</v>
      </c>
      <c r="G9">
        <v>202.0341000000044</v>
      </c>
      <c r="H9">
        <v>202.10090000000491</v>
      </c>
      <c r="I9">
        <v>202.0341000000044</v>
      </c>
      <c r="J9">
        <v>202.04249999999593</v>
      </c>
      <c r="K9">
        <f>Table_Additional_Transect_Profiles4[[#This Row],[Point_ID]]*5</f>
        <v>40</v>
      </c>
    </row>
    <row r="10" spans="1:11" x14ac:dyDescent="0.25">
      <c r="A10">
        <v>9</v>
      </c>
      <c r="B10" t="s">
        <v>11</v>
      </c>
      <c r="D10">
        <v>9</v>
      </c>
      <c r="E10">
        <v>730917.54903984815</v>
      </c>
      <c r="F10">
        <v>4876801.6866180357</v>
      </c>
      <c r="G10">
        <v>201.79300000000512</v>
      </c>
      <c r="H10">
        <v>201.73570000000473</v>
      </c>
      <c r="I10">
        <v>201.79300000000512</v>
      </c>
      <c r="J10">
        <v>201.99270000000251</v>
      </c>
      <c r="K10">
        <f>Table_Additional_Transect_Profiles4[[#This Row],[Point_ID]]*5</f>
        <v>45</v>
      </c>
    </row>
    <row r="11" spans="1:11" x14ac:dyDescent="0.25">
      <c r="A11">
        <v>10</v>
      </c>
      <c r="B11" t="s">
        <v>11</v>
      </c>
      <c r="D11">
        <v>10</v>
      </c>
      <c r="E11">
        <v>730914.62649901118</v>
      </c>
      <c r="F11">
        <v>4876797.6768224258</v>
      </c>
      <c r="G11">
        <v>201.87979999999516</v>
      </c>
      <c r="H11">
        <v>201.82420000000275</v>
      </c>
      <c r="I11">
        <v>201.87979999999516</v>
      </c>
      <c r="J11">
        <v>201.9030999999959</v>
      </c>
      <c r="K11">
        <f>Table_Additional_Transect_Profiles4[[#This Row],[Point_ID]]*5</f>
        <v>50</v>
      </c>
    </row>
    <row r="12" spans="1:11" x14ac:dyDescent="0.25">
      <c r="A12">
        <v>11</v>
      </c>
      <c r="B12" t="s">
        <v>11</v>
      </c>
      <c r="D12">
        <v>11</v>
      </c>
      <c r="E12">
        <v>730911.70395817608</v>
      </c>
      <c r="F12">
        <v>4876793.6670268159</v>
      </c>
      <c r="G12">
        <v>201.80220000000554</v>
      </c>
      <c r="H12">
        <v>201.82910000000265</v>
      </c>
      <c r="I12">
        <v>201.80220000000554</v>
      </c>
      <c r="J12">
        <v>201.79439999999886</v>
      </c>
      <c r="K12">
        <f>Table_Additional_Transect_Profiles4[[#This Row],[Point_ID]]*5</f>
        <v>55</v>
      </c>
    </row>
    <row r="13" spans="1:11" x14ac:dyDescent="0.25">
      <c r="A13">
        <v>12</v>
      </c>
      <c r="B13" t="s">
        <v>11</v>
      </c>
      <c r="D13">
        <v>12</v>
      </c>
      <c r="E13">
        <v>730908.78141734004</v>
      </c>
      <c r="F13">
        <v>4876789.6572312042</v>
      </c>
      <c r="G13">
        <v>201.6533000000054</v>
      </c>
      <c r="H13">
        <v>201.64680000000226</v>
      </c>
      <c r="I13">
        <v>201.6533000000054</v>
      </c>
      <c r="J13">
        <v>201.67630000000645</v>
      </c>
      <c r="K13">
        <f>Table_Additional_Transect_Profiles4[[#This Row],[Point_ID]]*5</f>
        <v>60</v>
      </c>
    </row>
    <row r="14" spans="1:11" x14ac:dyDescent="0.25">
      <c r="A14">
        <v>13</v>
      </c>
      <c r="B14" t="s">
        <v>11</v>
      </c>
      <c r="D14">
        <v>13</v>
      </c>
      <c r="E14">
        <v>730905.85887650494</v>
      </c>
      <c r="F14">
        <v>4876785.6474355906</v>
      </c>
      <c r="G14">
        <v>201.48750000000291</v>
      </c>
      <c r="H14">
        <v>201.52060000000347</v>
      </c>
      <c r="I14">
        <v>201.48750000000291</v>
      </c>
      <c r="J14">
        <v>201.56339999999909</v>
      </c>
      <c r="K14">
        <f>Table_Additional_Transect_Profiles4[[#This Row],[Point_ID]]*5</f>
        <v>65</v>
      </c>
    </row>
    <row r="15" spans="1:11" x14ac:dyDescent="0.25">
      <c r="A15">
        <v>14</v>
      </c>
      <c r="B15" t="s">
        <v>11</v>
      </c>
      <c r="D15">
        <v>14</v>
      </c>
      <c r="E15">
        <v>730902.93633566797</v>
      </c>
      <c r="F15">
        <v>4876781.6376399808</v>
      </c>
      <c r="G15">
        <v>201.3469999999943</v>
      </c>
      <c r="H15">
        <v>201.42539999999281</v>
      </c>
      <c r="I15">
        <v>201.3469999999943</v>
      </c>
      <c r="J15">
        <v>201.46140000000014</v>
      </c>
      <c r="K15">
        <f>Table_Additional_Transect_Profiles4[[#This Row],[Point_ID]]*5</f>
        <v>70</v>
      </c>
    </row>
    <row r="16" spans="1:11" x14ac:dyDescent="0.25">
      <c r="A16">
        <v>15</v>
      </c>
      <c r="B16" t="s">
        <v>11</v>
      </c>
      <c r="D16">
        <v>15</v>
      </c>
      <c r="E16">
        <v>730900.01379483379</v>
      </c>
      <c r="F16">
        <v>4876777.6278443728</v>
      </c>
      <c r="G16">
        <v>201.21150000000489</v>
      </c>
      <c r="H16">
        <v>201.18110000000161</v>
      </c>
      <c r="I16">
        <v>201.21150000000489</v>
      </c>
      <c r="J16">
        <v>201.37029999999504</v>
      </c>
      <c r="K16">
        <f>Table_Additional_Transect_Profiles4[[#This Row],[Point_ID]]*5</f>
        <v>75</v>
      </c>
    </row>
    <row r="17" spans="1:11" x14ac:dyDescent="0.25">
      <c r="A17">
        <v>16</v>
      </c>
      <c r="B17" t="s">
        <v>11</v>
      </c>
      <c r="D17">
        <v>16</v>
      </c>
      <c r="E17">
        <v>730897.09125399869</v>
      </c>
      <c r="F17">
        <v>4876773.6180487592</v>
      </c>
      <c r="G17">
        <v>201.10629999999946</v>
      </c>
      <c r="H17">
        <v>201.19400000000314</v>
      </c>
      <c r="I17">
        <v>201.10629999999946</v>
      </c>
      <c r="J17">
        <v>201.29409999999916</v>
      </c>
      <c r="K17">
        <f>Table_Additional_Transect_Profiles4[[#This Row],[Point_ID]]*5</f>
        <v>80</v>
      </c>
    </row>
    <row r="18" spans="1:11" x14ac:dyDescent="0.25">
      <c r="A18">
        <v>17</v>
      </c>
      <c r="B18" t="s">
        <v>11</v>
      </c>
      <c r="D18">
        <v>17</v>
      </c>
      <c r="E18">
        <v>730894.16871316265</v>
      </c>
      <c r="F18">
        <v>4876769.6082531493</v>
      </c>
      <c r="G18">
        <v>200.8463000000047</v>
      </c>
      <c r="H18">
        <v>200.79110000000219</v>
      </c>
      <c r="I18">
        <v>200.8463000000047</v>
      </c>
      <c r="J18">
        <v>201.24409999999625</v>
      </c>
      <c r="K18">
        <f>Table_Additional_Transect_Profiles4[[#This Row],[Point_ID]]*5</f>
        <v>85</v>
      </c>
    </row>
    <row r="19" spans="1:11" x14ac:dyDescent="0.25">
      <c r="A19">
        <v>18</v>
      </c>
      <c r="B19" t="s">
        <v>11</v>
      </c>
      <c r="D19">
        <v>18</v>
      </c>
      <c r="E19">
        <v>730891.24617232755</v>
      </c>
      <c r="F19">
        <v>4876765.5984575413</v>
      </c>
      <c r="G19">
        <v>200.76149999999325</v>
      </c>
      <c r="H19">
        <v>200.74659999999858</v>
      </c>
      <c r="I19">
        <v>200.76149999999325</v>
      </c>
      <c r="J19">
        <v>201.22119999999995</v>
      </c>
      <c r="K19">
        <f>Table_Additional_Transect_Profiles4[[#This Row],[Point_ID]]*5</f>
        <v>90</v>
      </c>
    </row>
    <row r="20" spans="1:11" x14ac:dyDescent="0.25">
      <c r="A20">
        <v>19</v>
      </c>
      <c r="B20" t="s">
        <v>11</v>
      </c>
      <c r="D20">
        <v>19</v>
      </c>
      <c r="E20">
        <v>730888.32363149058</v>
      </c>
      <c r="F20">
        <v>4876761.5886619277</v>
      </c>
      <c r="G20">
        <v>200.7387000000017</v>
      </c>
      <c r="H20">
        <v>200.71270000000368</v>
      </c>
      <c r="I20">
        <v>200.7387000000017</v>
      </c>
      <c r="J20">
        <v>201.19670000000042</v>
      </c>
      <c r="K20">
        <f>Table_Additional_Transect_Profiles4[[#This Row],[Point_ID]]*5</f>
        <v>95</v>
      </c>
    </row>
    <row r="21" spans="1:11" x14ac:dyDescent="0.25">
      <c r="A21">
        <v>20</v>
      </c>
      <c r="B21" t="s">
        <v>11</v>
      </c>
      <c r="D21">
        <v>20</v>
      </c>
      <c r="E21">
        <v>730885.40109065641</v>
      </c>
      <c r="F21">
        <v>4876757.5788663179</v>
      </c>
      <c r="G21">
        <v>200.83759999999893</v>
      </c>
      <c r="H21">
        <v>200.8234999999986</v>
      </c>
      <c r="I21">
        <v>200.83759999999893</v>
      </c>
      <c r="J21">
        <v>201.14100000000326</v>
      </c>
      <c r="K21">
        <f>Table_Additional_Transect_Profiles4[[#This Row],[Point_ID]]*5</f>
        <v>100</v>
      </c>
    </row>
    <row r="22" spans="1:11" x14ac:dyDescent="0.25">
      <c r="A22">
        <v>21</v>
      </c>
      <c r="B22" t="s">
        <v>11</v>
      </c>
      <c r="D22">
        <v>21</v>
      </c>
      <c r="E22">
        <v>730882.47854981944</v>
      </c>
      <c r="F22">
        <v>4876753.5690707043</v>
      </c>
      <c r="G22">
        <v>200.98309999999765</v>
      </c>
      <c r="H22">
        <v>201.03949999999895</v>
      </c>
      <c r="I22">
        <v>200.98309999999765</v>
      </c>
      <c r="J22">
        <v>201.05319999999483</v>
      </c>
      <c r="K22">
        <f>Table_Additional_Transect_Profiles4[[#This Row],[Point_ID]]*5</f>
        <v>105</v>
      </c>
    </row>
    <row r="23" spans="1:11" x14ac:dyDescent="0.25">
      <c r="A23">
        <v>22</v>
      </c>
      <c r="B23" t="s">
        <v>11</v>
      </c>
      <c r="D23">
        <v>22</v>
      </c>
      <c r="E23">
        <v>730879.55600898527</v>
      </c>
      <c r="F23">
        <v>4876749.5592750963</v>
      </c>
      <c r="G23">
        <v>201.13550000000396</v>
      </c>
      <c r="H23">
        <v>201.13749999999709</v>
      </c>
      <c r="I23">
        <v>201.13550000000396</v>
      </c>
      <c r="J23">
        <v>200.95560000000114</v>
      </c>
      <c r="K23">
        <f>Table_Additional_Transect_Profiles4[[#This Row],[Point_ID]]*5</f>
        <v>110</v>
      </c>
    </row>
    <row r="24" spans="1:11" x14ac:dyDescent="0.25">
      <c r="A24">
        <v>23</v>
      </c>
      <c r="B24" t="s">
        <v>11</v>
      </c>
      <c r="D24">
        <v>23</v>
      </c>
      <c r="E24">
        <v>730876.63346815016</v>
      </c>
      <c r="F24">
        <v>4876745.5494794864</v>
      </c>
      <c r="G24">
        <v>201.25800000000163</v>
      </c>
      <c r="H24">
        <v>201.20369999999821</v>
      </c>
      <c r="I24">
        <v>201.25800000000163</v>
      </c>
      <c r="J24">
        <v>200.86059999999998</v>
      </c>
      <c r="K24">
        <f>Table_Additional_Transect_Profiles4[[#This Row],[Point_ID]]*5</f>
        <v>115</v>
      </c>
    </row>
    <row r="25" spans="1:11" x14ac:dyDescent="0.25">
      <c r="A25">
        <v>24</v>
      </c>
      <c r="B25" t="s">
        <v>11</v>
      </c>
      <c r="D25">
        <v>24</v>
      </c>
      <c r="E25">
        <v>730873.71092731319</v>
      </c>
      <c r="F25">
        <v>4876741.5396838747</v>
      </c>
      <c r="G25">
        <v>201.41959999999381</v>
      </c>
      <c r="H25">
        <v>201.39979999999923</v>
      </c>
      <c r="I25">
        <v>201.41959999999381</v>
      </c>
      <c r="J25">
        <v>200.76110000000335</v>
      </c>
      <c r="K25">
        <f>Table_Additional_Transect_Profiles4[[#This Row],[Point_ID]]*5</f>
        <v>120</v>
      </c>
    </row>
    <row r="26" spans="1:11" x14ac:dyDescent="0.25">
      <c r="A26">
        <v>25</v>
      </c>
      <c r="B26" t="s">
        <v>11</v>
      </c>
      <c r="D26">
        <v>25</v>
      </c>
      <c r="E26">
        <v>730870.78838647716</v>
      </c>
      <c r="F26">
        <v>4876737.5298882648</v>
      </c>
      <c r="G26">
        <v>201.49629999999888</v>
      </c>
      <c r="H26">
        <v>201.48129999999946</v>
      </c>
      <c r="I26">
        <v>201.49629999999888</v>
      </c>
      <c r="J26">
        <v>200.6530999999959</v>
      </c>
      <c r="K26">
        <f>Table_Additional_Transect_Profiles4[[#This Row],[Point_ID]]*5</f>
        <v>125</v>
      </c>
    </row>
    <row r="27" spans="1:11" x14ac:dyDescent="0.25">
      <c r="A27">
        <v>26</v>
      </c>
      <c r="B27" t="s">
        <v>11</v>
      </c>
      <c r="D27">
        <v>26</v>
      </c>
      <c r="E27">
        <v>730867.86584564205</v>
      </c>
      <c r="F27">
        <v>4876733.5200926512</v>
      </c>
      <c r="G27">
        <v>201.5225000000064</v>
      </c>
      <c r="H27">
        <v>201.51799999999639</v>
      </c>
      <c r="I27">
        <v>201.5225000000064</v>
      </c>
      <c r="J27">
        <v>200.54829999999492</v>
      </c>
      <c r="K27">
        <f>Table_Additional_Transect_Profiles4[[#This Row],[Point_ID]]*5</f>
        <v>130</v>
      </c>
    </row>
    <row r="28" spans="1:11" x14ac:dyDescent="0.25">
      <c r="A28">
        <v>27</v>
      </c>
      <c r="B28" t="s">
        <v>11</v>
      </c>
      <c r="D28">
        <v>27</v>
      </c>
      <c r="E28">
        <v>730864.94330480788</v>
      </c>
      <c r="F28">
        <v>4876729.5102970432</v>
      </c>
      <c r="G28">
        <v>201.29080000000249</v>
      </c>
      <c r="H28">
        <v>201.28810000000522</v>
      </c>
      <c r="I28">
        <v>201.29080000000249</v>
      </c>
      <c r="J28">
        <v>200.44000000000233</v>
      </c>
      <c r="K28">
        <f>Table_Additional_Transect_Profiles4[[#This Row],[Point_ID]]*5</f>
        <v>135</v>
      </c>
    </row>
    <row r="29" spans="1:11" x14ac:dyDescent="0.25">
      <c r="A29">
        <v>28</v>
      </c>
      <c r="B29" t="s">
        <v>11</v>
      </c>
      <c r="D29">
        <v>28</v>
      </c>
      <c r="E29">
        <v>730862.02076397091</v>
      </c>
      <c r="F29">
        <v>4876725.5005014334</v>
      </c>
      <c r="G29">
        <v>201.05999999999767</v>
      </c>
      <c r="H29">
        <v>201.06059999999707</v>
      </c>
      <c r="I29">
        <v>201.05999999999767</v>
      </c>
      <c r="J29">
        <v>200.33470000000671</v>
      </c>
      <c r="K29">
        <f>Table_Additional_Transect_Profiles4[[#This Row],[Point_ID]]*5</f>
        <v>140</v>
      </c>
    </row>
    <row r="30" spans="1:11" x14ac:dyDescent="0.25">
      <c r="A30">
        <v>29</v>
      </c>
      <c r="B30" t="s">
        <v>11</v>
      </c>
      <c r="D30">
        <v>29</v>
      </c>
      <c r="E30">
        <v>730859.09822313674</v>
      </c>
      <c r="F30">
        <v>4876721.4907058198</v>
      </c>
      <c r="G30">
        <v>201.04059999999299</v>
      </c>
      <c r="H30">
        <v>201.07369999999355</v>
      </c>
      <c r="I30">
        <v>201.04059999999299</v>
      </c>
      <c r="J30">
        <v>200.2329000000027</v>
      </c>
      <c r="K30">
        <f>Table_Additional_Transect_Profiles4[[#This Row],[Point_ID]]*5</f>
        <v>145</v>
      </c>
    </row>
    <row r="31" spans="1:11" x14ac:dyDescent="0.25">
      <c r="A31">
        <v>30</v>
      </c>
      <c r="B31" t="s">
        <v>11</v>
      </c>
      <c r="D31">
        <v>30</v>
      </c>
      <c r="E31">
        <v>730856.17568229977</v>
      </c>
      <c r="F31">
        <v>4876717.4809102118</v>
      </c>
      <c r="G31">
        <v>201.12459999999555</v>
      </c>
      <c r="H31">
        <v>201.14449999999488</v>
      </c>
      <c r="I31">
        <v>201.12459999999555</v>
      </c>
      <c r="J31">
        <v>200.19130000000587</v>
      </c>
      <c r="K31">
        <f>Table_Additional_Transect_Profiles4[[#This Row],[Point_ID]]*5</f>
        <v>150</v>
      </c>
    </row>
    <row r="32" spans="1:11" x14ac:dyDescent="0.25">
      <c r="A32">
        <v>31</v>
      </c>
      <c r="B32" t="s">
        <v>11</v>
      </c>
      <c r="D32">
        <v>31</v>
      </c>
      <c r="E32">
        <v>730853.25314146467</v>
      </c>
      <c r="F32">
        <v>4876713.4711145982</v>
      </c>
      <c r="G32">
        <v>201.21700000000419</v>
      </c>
      <c r="H32">
        <v>201.28889999999956</v>
      </c>
      <c r="I32">
        <v>201.21700000000419</v>
      </c>
      <c r="J32">
        <v>200.15630000000237</v>
      </c>
      <c r="K32">
        <f>Table_Additional_Transect_Profiles4[[#This Row],[Point_ID]]*5</f>
        <v>155</v>
      </c>
    </row>
    <row r="33" spans="1:11" x14ac:dyDescent="0.25">
      <c r="A33">
        <v>32</v>
      </c>
      <c r="B33" t="s">
        <v>11</v>
      </c>
      <c r="D33">
        <v>32</v>
      </c>
      <c r="E33">
        <v>730850.33060062863</v>
      </c>
      <c r="F33">
        <v>4876709.4613189884</v>
      </c>
      <c r="G33">
        <v>201.20879999999306</v>
      </c>
      <c r="H33">
        <v>201.1814000000013</v>
      </c>
      <c r="I33">
        <v>201.20879999999306</v>
      </c>
      <c r="J33">
        <v>200.11960000000545</v>
      </c>
      <c r="K33">
        <f>Table_Additional_Transect_Profiles4[[#This Row],[Point_ID]]*5</f>
        <v>160</v>
      </c>
    </row>
    <row r="34" spans="1:11" x14ac:dyDescent="0.25">
      <c r="A34">
        <v>33</v>
      </c>
      <c r="B34" t="s">
        <v>11</v>
      </c>
      <c r="D34">
        <v>33</v>
      </c>
      <c r="E34">
        <v>730847.40805979352</v>
      </c>
      <c r="F34">
        <v>4876705.4515233804</v>
      </c>
      <c r="G34">
        <v>201.19239999999991</v>
      </c>
      <c r="H34">
        <v>201.25359999999637</v>
      </c>
      <c r="I34">
        <v>201.19239999999991</v>
      </c>
      <c r="J34">
        <v>200.0853000000061</v>
      </c>
      <c r="K34">
        <f>Table_Additional_Transect_Profiles4[[#This Row],[Point_ID]]*5</f>
        <v>165</v>
      </c>
    </row>
    <row r="35" spans="1:11" x14ac:dyDescent="0.25">
      <c r="A35">
        <v>34</v>
      </c>
      <c r="B35" t="s">
        <v>11</v>
      </c>
      <c r="D35">
        <v>34</v>
      </c>
      <c r="E35">
        <v>730844.48551895935</v>
      </c>
      <c r="F35">
        <v>4876701.4417277668</v>
      </c>
      <c r="G35">
        <v>201.09159999999974</v>
      </c>
      <c r="H35">
        <v>201.17320000000473</v>
      </c>
      <c r="I35">
        <v>201.09159999999974</v>
      </c>
      <c r="J35">
        <v>200.05469999999332</v>
      </c>
      <c r="K35">
        <f>Table_Additional_Transect_Profiles4[[#This Row],[Point_ID]]*5</f>
        <v>170</v>
      </c>
    </row>
    <row r="36" spans="1:11" x14ac:dyDescent="0.25">
      <c r="A36">
        <v>35</v>
      </c>
      <c r="B36" t="s">
        <v>11</v>
      </c>
      <c r="D36">
        <v>35</v>
      </c>
      <c r="E36">
        <v>730841.56297812238</v>
      </c>
      <c r="F36">
        <v>4876697.4319321569</v>
      </c>
      <c r="G36">
        <v>200.96749999999884</v>
      </c>
      <c r="H36">
        <v>200.93919999999343</v>
      </c>
      <c r="I36">
        <v>200.96749999999884</v>
      </c>
      <c r="J36">
        <v>200.0280000000057</v>
      </c>
      <c r="K36">
        <f>Table_Additional_Transect_Profiles4[[#This Row],[Point_ID]]*5</f>
        <v>175</v>
      </c>
    </row>
    <row r="37" spans="1:11" x14ac:dyDescent="0.25">
      <c r="A37">
        <v>36</v>
      </c>
      <c r="B37" t="s">
        <v>11</v>
      </c>
      <c r="D37">
        <v>36</v>
      </c>
      <c r="E37">
        <v>730838.64043728728</v>
      </c>
      <c r="F37">
        <v>4876693.4221365433</v>
      </c>
      <c r="G37">
        <v>201.00370000000112</v>
      </c>
      <c r="H37">
        <v>200.96920000000682</v>
      </c>
      <c r="I37">
        <v>201.00370000000112</v>
      </c>
      <c r="J37">
        <v>200.00979999999981</v>
      </c>
      <c r="K37">
        <f>Table_Additional_Transect_Profiles4[[#This Row],[Point_ID]]*5</f>
        <v>180</v>
      </c>
    </row>
    <row r="38" spans="1:11" x14ac:dyDescent="0.25">
      <c r="A38">
        <v>37</v>
      </c>
      <c r="B38" t="s">
        <v>11</v>
      </c>
      <c r="D38">
        <v>37</v>
      </c>
      <c r="E38">
        <v>730835.71789645124</v>
      </c>
      <c r="F38">
        <v>4876689.4123409353</v>
      </c>
      <c r="G38">
        <v>201.09489999999641</v>
      </c>
      <c r="H38">
        <v>201.12189999999828</v>
      </c>
      <c r="I38">
        <v>201.09489999999641</v>
      </c>
      <c r="J38">
        <v>199.99880000000121</v>
      </c>
      <c r="K38">
        <f>Table_Additional_Transect_Profiles4[[#This Row],[Point_ID]]*5</f>
        <v>185</v>
      </c>
    </row>
    <row r="39" spans="1:11" x14ac:dyDescent="0.25">
      <c r="A39">
        <v>38</v>
      </c>
      <c r="B39" t="s">
        <v>11</v>
      </c>
      <c r="D39">
        <v>38</v>
      </c>
      <c r="E39">
        <v>730832.79535561614</v>
      </c>
      <c r="F39">
        <v>4876685.4025453217</v>
      </c>
      <c r="G39">
        <v>201.19590000000608</v>
      </c>
      <c r="H39">
        <v>201.20750000000407</v>
      </c>
      <c r="I39">
        <v>201.19590000000608</v>
      </c>
      <c r="J39">
        <v>199.99839999999676</v>
      </c>
      <c r="K39">
        <f>Table_Additional_Transect_Profiles4[[#This Row],[Point_ID]]*5</f>
        <v>190</v>
      </c>
    </row>
    <row r="40" spans="1:11" x14ac:dyDescent="0.25">
      <c r="A40">
        <v>39</v>
      </c>
      <c r="B40" t="s">
        <v>11</v>
      </c>
      <c r="D40">
        <v>39</v>
      </c>
      <c r="E40">
        <v>730829.87281477917</v>
      </c>
      <c r="F40">
        <v>4876681.3927497137</v>
      </c>
      <c r="G40">
        <v>201.13830000000598</v>
      </c>
      <c r="H40">
        <v>201.12639999999374</v>
      </c>
      <c r="I40">
        <v>201.13830000000598</v>
      </c>
      <c r="J40">
        <v>199.99400000000605</v>
      </c>
      <c r="K40">
        <f>Table_Additional_Transect_Profiles4[[#This Row],[Point_ID]]*5</f>
        <v>195</v>
      </c>
    </row>
    <row r="41" spans="1:11" x14ac:dyDescent="0.25">
      <c r="A41">
        <v>40</v>
      </c>
      <c r="B41" t="s">
        <v>11</v>
      </c>
      <c r="D41">
        <v>40</v>
      </c>
      <c r="E41">
        <v>730826.950273945</v>
      </c>
      <c r="F41">
        <v>4876677.3829541039</v>
      </c>
      <c r="G41">
        <v>200.99860000000626</v>
      </c>
      <c r="H41">
        <v>201.04709999999614</v>
      </c>
      <c r="I41">
        <v>200.99860000000626</v>
      </c>
      <c r="J41">
        <v>199.9774000000034</v>
      </c>
      <c r="K41">
        <f>Table_Additional_Transect_Profiles4[[#This Row],[Point_ID]]*5</f>
        <v>200</v>
      </c>
    </row>
    <row r="42" spans="1:11" x14ac:dyDescent="0.25">
      <c r="A42">
        <v>41</v>
      </c>
      <c r="B42" t="s">
        <v>11</v>
      </c>
      <c r="D42">
        <v>41</v>
      </c>
      <c r="E42">
        <v>730824.02773311082</v>
      </c>
      <c r="F42">
        <v>4876673.3731584959</v>
      </c>
      <c r="G42">
        <v>200.70669999999518</v>
      </c>
      <c r="H42">
        <v>200.66400000000431</v>
      </c>
      <c r="I42">
        <v>200.70669999999518</v>
      </c>
      <c r="J42">
        <v>199.95930000000226</v>
      </c>
      <c r="K42">
        <f>Table_Additional_Transect_Profiles4[[#This Row],[Point_ID]]*5</f>
        <v>205</v>
      </c>
    </row>
    <row r="43" spans="1:11" x14ac:dyDescent="0.25">
      <c r="A43">
        <v>42</v>
      </c>
      <c r="B43" t="s">
        <v>11</v>
      </c>
      <c r="D43">
        <v>42</v>
      </c>
      <c r="E43">
        <v>730821.10519227386</v>
      </c>
      <c r="F43">
        <v>4876669.3633628823</v>
      </c>
      <c r="G43">
        <v>200.39579999999842</v>
      </c>
      <c r="H43">
        <v>200.34930000000168</v>
      </c>
      <c r="I43">
        <v>200.39579999999842</v>
      </c>
      <c r="J43">
        <v>199.9597999999969</v>
      </c>
      <c r="K43">
        <f>Table_Additional_Transect_Profiles4[[#This Row],[Point_ID]]*5</f>
        <v>210</v>
      </c>
    </row>
    <row r="44" spans="1:11" x14ac:dyDescent="0.25">
      <c r="A44">
        <v>43</v>
      </c>
      <c r="B44" t="s">
        <v>11</v>
      </c>
      <c r="D44">
        <v>43</v>
      </c>
      <c r="E44">
        <v>730818.18265143875</v>
      </c>
      <c r="F44">
        <v>4876665.3535672687</v>
      </c>
      <c r="G44">
        <v>200.28759999999602</v>
      </c>
      <c r="H44">
        <v>200.26410000000033</v>
      </c>
      <c r="I44">
        <v>200.28759999999602</v>
      </c>
      <c r="J44">
        <v>199.976800000004</v>
      </c>
      <c r="K44">
        <f>Table_Additional_Transect_Profiles4[[#This Row],[Point_ID]]*5</f>
        <v>215</v>
      </c>
    </row>
    <row r="45" spans="1:11" x14ac:dyDescent="0.25">
      <c r="A45">
        <v>44</v>
      </c>
      <c r="B45" t="s">
        <v>11</v>
      </c>
      <c r="D45">
        <v>44</v>
      </c>
      <c r="E45">
        <v>730815.26011060271</v>
      </c>
      <c r="F45">
        <v>4876661.3437716588</v>
      </c>
      <c r="G45">
        <v>200.30220000000554</v>
      </c>
      <c r="H45">
        <v>200.30109999999695</v>
      </c>
      <c r="I45">
        <v>200.30220000000554</v>
      </c>
      <c r="J45">
        <v>199.97340000000258</v>
      </c>
      <c r="K45">
        <f>Table_Additional_Transect_Profiles4[[#This Row],[Point_ID]]*5</f>
        <v>220</v>
      </c>
    </row>
    <row r="46" spans="1:11" x14ac:dyDescent="0.25">
      <c r="A46">
        <v>45</v>
      </c>
      <c r="B46" t="s">
        <v>11</v>
      </c>
      <c r="D46">
        <v>45</v>
      </c>
      <c r="E46">
        <v>730812.33756976575</v>
      </c>
      <c r="F46">
        <v>4876657.3339760508</v>
      </c>
      <c r="G46">
        <v>200.3978000000061</v>
      </c>
      <c r="H46">
        <v>200.38420000000042</v>
      </c>
      <c r="I46">
        <v>200.3978000000061</v>
      </c>
      <c r="J46">
        <v>199.93319999999949</v>
      </c>
      <c r="K46">
        <f>Table_Additional_Transect_Profiles4[[#This Row],[Point_ID]]*5</f>
        <v>225</v>
      </c>
    </row>
    <row r="47" spans="1:11" x14ac:dyDescent="0.25">
      <c r="A47">
        <v>46</v>
      </c>
      <c r="B47" t="s">
        <v>11</v>
      </c>
      <c r="D47">
        <v>46</v>
      </c>
      <c r="E47">
        <v>730809.41502893064</v>
      </c>
      <c r="F47">
        <v>4876653.3241804373</v>
      </c>
      <c r="G47">
        <v>200.5454999999929</v>
      </c>
      <c r="H47">
        <v>200.65679999999702</v>
      </c>
      <c r="I47">
        <v>200.5454999999929</v>
      </c>
      <c r="J47">
        <v>199.87510000000475</v>
      </c>
      <c r="K47">
        <f>Table_Additional_Transect_Profiles4[[#This Row],[Point_ID]]*5</f>
        <v>230</v>
      </c>
    </row>
    <row r="48" spans="1:11" x14ac:dyDescent="0.25">
      <c r="A48">
        <v>47</v>
      </c>
      <c r="B48" t="s">
        <v>11</v>
      </c>
      <c r="D48">
        <v>47</v>
      </c>
      <c r="E48">
        <v>730806.49248809647</v>
      </c>
      <c r="F48">
        <v>4876649.3143848274</v>
      </c>
      <c r="G48">
        <v>200.63199999999779</v>
      </c>
      <c r="H48">
        <v>200.5914000000048</v>
      </c>
      <c r="I48">
        <v>200.63199999999779</v>
      </c>
      <c r="J48">
        <v>199.84380000000237</v>
      </c>
      <c r="K48">
        <f>Table_Additional_Transect_Profiles4[[#This Row],[Point_ID]]*5</f>
        <v>235</v>
      </c>
    </row>
    <row r="49" spans="1:11" x14ac:dyDescent="0.25">
      <c r="A49">
        <v>48</v>
      </c>
      <c r="B49" t="s">
        <v>11</v>
      </c>
      <c r="D49">
        <v>48</v>
      </c>
      <c r="E49">
        <v>730803.56994726136</v>
      </c>
      <c r="F49">
        <v>4876645.3045892138</v>
      </c>
      <c r="G49">
        <v>200.74989999999525</v>
      </c>
      <c r="H49">
        <v>200.75199999999313</v>
      </c>
      <c r="I49">
        <v>200.74989999999525</v>
      </c>
      <c r="J49">
        <v>199.83879999999772</v>
      </c>
      <c r="K49">
        <f>Table_Additional_Transect_Profiles4[[#This Row],[Point_ID]]*5</f>
        <v>240</v>
      </c>
    </row>
    <row r="50" spans="1:11" x14ac:dyDescent="0.25">
      <c r="A50">
        <v>49</v>
      </c>
      <c r="B50" t="s">
        <v>11</v>
      </c>
      <c r="D50">
        <v>49</v>
      </c>
      <c r="E50">
        <v>730800.64740642533</v>
      </c>
      <c r="F50">
        <v>4876641.2947936058</v>
      </c>
      <c r="G50">
        <v>200.72209999999905</v>
      </c>
      <c r="H50">
        <v>200.75620000000345</v>
      </c>
      <c r="I50">
        <v>200.72209999999905</v>
      </c>
      <c r="J50">
        <v>199.86190000000352</v>
      </c>
      <c r="K50">
        <f>Table_Additional_Transect_Profiles4[[#This Row],[Point_ID]]*5</f>
        <v>245</v>
      </c>
    </row>
    <row r="51" spans="1:11" x14ac:dyDescent="0.25">
      <c r="A51">
        <v>50</v>
      </c>
      <c r="B51" t="s">
        <v>11</v>
      </c>
      <c r="D51">
        <v>50</v>
      </c>
      <c r="E51">
        <v>730797.72486559022</v>
      </c>
      <c r="F51">
        <v>4876637.2849979959</v>
      </c>
      <c r="G51">
        <v>200.71499999999651</v>
      </c>
      <c r="H51">
        <v>200.70419999999285</v>
      </c>
      <c r="I51">
        <v>200.71499999999651</v>
      </c>
      <c r="J51">
        <v>199.80270000000019</v>
      </c>
      <c r="K51">
        <f>Table_Additional_Transect_Profiles4[[#This Row],[Point_ID]]*5</f>
        <v>250</v>
      </c>
    </row>
    <row r="52" spans="1:11" x14ac:dyDescent="0.25">
      <c r="A52">
        <v>51</v>
      </c>
      <c r="B52" t="s">
        <v>11</v>
      </c>
      <c r="D52">
        <v>51</v>
      </c>
      <c r="E52">
        <v>730794.80232475325</v>
      </c>
      <c r="F52">
        <v>4876633.2752023842</v>
      </c>
      <c r="G52">
        <v>200.68790000000445</v>
      </c>
      <c r="H52">
        <v>200.74959999999555</v>
      </c>
      <c r="I52">
        <v>200.68790000000445</v>
      </c>
      <c r="J52">
        <v>199.73429999999644</v>
      </c>
      <c r="K52">
        <f>Table_Additional_Transect_Profiles4[[#This Row],[Point_ID]]*5</f>
        <v>255</v>
      </c>
    </row>
    <row r="53" spans="1:11" x14ac:dyDescent="0.25">
      <c r="A53">
        <v>52</v>
      </c>
      <c r="B53" t="s">
        <v>11</v>
      </c>
      <c r="D53">
        <v>52</v>
      </c>
      <c r="E53">
        <v>730791.87978391908</v>
      </c>
      <c r="F53">
        <v>4876629.2654067744</v>
      </c>
      <c r="G53">
        <v>200.5109999999986</v>
      </c>
      <c r="H53">
        <v>200.55760000000009</v>
      </c>
      <c r="I53">
        <v>200.5109999999986</v>
      </c>
      <c r="J53">
        <v>199.66659999999683</v>
      </c>
      <c r="K53">
        <f>Table_Additional_Transect_Profiles4[[#This Row],[Point_ID]]*5</f>
        <v>260</v>
      </c>
    </row>
    <row r="54" spans="1:11" x14ac:dyDescent="0.25">
      <c r="A54">
        <v>53</v>
      </c>
      <c r="B54" t="s">
        <v>11</v>
      </c>
      <c r="D54">
        <v>53</v>
      </c>
      <c r="E54">
        <v>730788.95724308211</v>
      </c>
      <c r="F54">
        <v>4876625.2556111645</v>
      </c>
      <c r="G54">
        <v>200.26609999999346</v>
      </c>
      <c r="H54">
        <v>200.30789999999979</v>
      </c>
      <c r="I54">
        <v>200.26609999999346</v>
      </c>
      <c r="J54">
        <v>199.61840000000666</v>
      </c>
      <c r="K54">
        <f>Table_Additional_Transect_Profiles4[[#This Row],[Point_ID]]*5</f>
        <v>265</v>
      </c>
    </row>
    <row r="55" spans="1:11" x14ac:dyDescent="0.25">
      <c r="A55">
        <v>54</v>
      </c>
      <c r="B55" t="s">
        <v>11</v>
      </c>
      <c r="D55">
        <v>54</v>
      </c>
      <c r="E55">
        <v>730786.03470224794</v>
      </c>
      <c r="F55">
        <v>4876621.2458155528</v>
      </c>
      <c r="G55">
        <v>200.21319999999832</v>
      </c>
      <c r="H55">
        <v>200.2612999999983</v>
      </c>
      <c r="I55">
        <v>200.21319999999832</v>
      </c>
      <c r="J55">
        <v>199.57319999999891</v>
      </c>
      <c r="K55">
        <f>Table_Additional_Transect_Profiles4[[#This Row],[Point_ID]]*5</f>
        <v>270</v>
      </c>
    </row>
    <row r="56" spans="1:11" x14ac:dyDescent="0.25">
      <c r="A56">
        <v>55</v>
      </c>
      <c r="B56" t="s">
        <v>11</v>
      </c>
      <c r="D56">
        <v>55</v>
      </c>
      <c r="E56">
        <v>730783.11216141097</v>
      </c>
      <c r="F56">
        <v>4876617.2360199429</v>
      </c>
      <c r="G56">
        <v>200.15570000000298</v>
      </c>
      <c r="H56">
        <v>200.22310000000289</v>
      </c>
      <c r="I56">
        <v>200.15570000000298</v>
      </c>
      <c r="J56">
        <v>199.49490000000515</v>
      </c>
      <c r="K56">
        <f>Table_Additional_Transect_Profiles4[[#This Row],[Point_ID]]*5</f>
        <v>275</v>
      </c>
    </row>
    <row r="57" spans="1:11" x14ac:dyDescent="0.25">
      <c r="A57">
        <v>56</v>
      </c>
      <c r="B57" t="s">
        <v>11</v>
      </c>
      <c r="D57">
        <v>56</v>
      </c>
      <c r="E57">
        <v>730780.1896205768</v>
      </c>
      <c r="F57">
        <v>4876613.2262243293</v>
      </c>
      <c r="G57">
        <v>200.02049999999872</v>
      </c>
      <c r="H57">
        <v>200.02370000000519</v>
      </c>
      <c r="I57">
        <v>200.02049999999872</v>
      </c>
      <c r="J57">
        <v>199.40119999999297</v>
      </c>
      <c r="K57">
        <f>Table_Additional_Transect_Profiles4[[#This Row],[Point_ID]]*5</f>
        <v>280</v>
      </c>
    </row>
    <row r="58" spans="1:11" x14ac:dyDescent="0.25">
      <c r="A58">
        <v>57</v>
      </c>
      <c r="B58" t="s">
        <v>11</v>
      </c>
      <c r="D58">
        <v>57</v>
      </c>
      <c r="E58">
        <v>730777.26707973983</v>
      </c>
      <c r="F58">
        <v>4876609.2164287213</v>
      </c>
      <c r="G58">
        <v>199.94040000000678</v>
      </c>
      <c r="H58">
        <v>199.93399999999383</v>
      </c>
      <c r="I58">
        <v>199.94040000000678</v>
      </c>
      <c r="J58">
        <v>199.30250000000524</v>
      </c>
      <c r="K58">
        <f>Table_Additional_Transect_Profiles4[[#This Row],[Point_ID]]*5</f>
        <v>285</v>
      </c>
    </row>
    <row r="59" spans="1:11" x14ac:dyDescent="0.25">
      <c r="A59">
        <v>58</v>
      </c>
      <c r="B59" t="s">
        <v>11</v>
      </c>
      <c r="D59">
        <v>58</v>
      </c>
      <c r="E59">
        <v>730774.34453890473</v>
      </c>
      <c r="F59">
        <v>4876605.2066331115</v>
      </c>
      <c r="G59">
        <v>199.72400000000198</v>
      </c>
      <c r="H59">
        <v>199.69819999999891</v>
      </c>
      <c r="I59">
        <v>199.72400000000198</v>
      </c>
      <c r="J59">
        <v>199.21219999999448</v>
      </c>
      <c r="K59">
        <f>Table_Additional_Transect_Profiles4[[#This Row],[Point_ID]]*5</f>
        <v>290</v>
      </c>
    </row>
    <row r="60" spans="1:11" x14ac:dyDescent="0.25">
      <c r="A60">
        <v>59</v>
      </c>
      <c r="B60" t="s">
        <v>11</v>
      </c>
      <c r="D60">
        <v>59</v>
      </c>
      <c r="E60">
        <v>730771.42199806869</v>
      </c>
      <c r="F60">
        <v>4876601.1968374979</v>
      </c>
      <c r="G60">
        <v>199.70819999999367</v>
      </c>
      <c r="H60">
        <v>199.71760000000359</v>
      </c>
      <c r="I60">
        <v>199.70819999999367</v>
      </c>
      <c r="J60">
        <v>199.09759999999369</v>
      </c>
      <c r="K60">
        <f>Table_Additional_Transect_Profiles4[[#This Row],[Point_ID]]*5</f>
        <v>295</v>
      </c>
    </row>
    <row r="61" spans="1:11" x14ac:dyDescent="0.25">
      <c r="A61">
        <v>60</v>
      </c>
      <c r="B61" t="s">
        <v>11</v>
      </c>
      <c r="D61">
        <v>60</v>
      </c>
      <c r="E61">
        <v>730768.49945723359</v>
      </c>
      <c r="F61">
        <v>4876597.1870418899</v>
      </c>
      <c r="G61">
        <v>199.6704000000027</v>
      </c>
      <c r="H61">
        <v>199.72370000000228</v>
      </c>
      <c r="I61">
        <v>199.6704000000027</v>
      </c>
      <c r="J61">
        <v>198.9201999999932</v>
      </c>
      <c r="K61">
        <f>Table_Additional_Transect_Profiles4[[#This Row],[Point_ID]]*5</f>
        <v>300</v>
      </c>
    </row>
    <row r="62" spans="1:11" x14ac:dyDescent="0.25">
      <c r="A62">
        <v>61</v>
      </c>
      <c r="B62" t="s">
        <v>11</v>
      </c>
      <c r="D62">
        <v>61</v>
      </c>
      <c r="E62">
        <v>730765.57691639941</v>
      </c>
      <c r="F62">
        <v>4876593.1772462763</v>
      </c>
      <c r="G62">
        <v>199.69019999999728</v>
      </c>
      <c r="H62">
        <v>199.68260000000009</v>
      </c>
      <c r="I62">
        <v>199.56070000000182</v>
      </c>
      <c r="J62">
        <v>198.68929999999818</v>
      </c>
      <c r="K62">
        <f>Table_Additional_Transect_Profiles4[[#This Row],[Point_ID]]*5</f>
        <v>305</v>
      </c>
    </row>
    <row r="63" spans="1:11" x14ac:dyDescent="0.25">
      <c r="A63">
        <v>62</v>
      </c>
      <c r="B63" t="s">
        <v>11</v>
      </c>
      <c r="D63">
        <v>62</v>
      </c>
      <c r="E63">
        <v>730762.65437556244</v>
      </c>
      <c r="F63">
        <v>4876589.1674506664</v>
      </c>
      <c r="G63">
        <v>199.66259999999602</v>
      </c>
      <c r="H63">
        <v>199.70380000000296</v>
      </c>
      <c r="I63">
        <v>199.58079999999609</v>
      </c>
      <c r="J63">
        <v>198.41389999999956</v>
      </c>
      <c r="K63">
        <f>Table_Additional_Transect_Profiles4[[#This Row],[Point_ID]]*5</f>
        <v>310</v>
      </c>
    </row>
    <row r="64" spans="1:11" x14ac:dyDescent="0.25">
      <c r="A64">
        <v>63</v>
      </c>
      <c r="B64" t="s">
        <v>11</v>
      </c>
      <c r="D64">
        <v>63</v>
      </c>
      <c r="E64">
        <v>730759.73183472734</v>
      </c>
      <c r="F64">
        <v>4876585.1576550528</v>
      </c>
      <c r="G64">
        <v>199.29589999999735</v>
      </c>
      <c r="H64">
        <v>199.2780999999959</v>
      </c>
      <c r="I64">
        <v>198.91259999999602</v>
      </c>
      <c r="J64">
        <v>198.12559999999939</v>
      </c>
      <c r="K64">
        <f>Table_Additional_Transect_Profiles4[[#This Row],[Point_ID]]*5</f>
        <v>315</v>
      </c>
    </row>
    <row r="65" spans="1:11" x14ac:dyDescent="0.25">
      <c r="A65">
        <v>64</v>
      </c>
      <c r="B65" t="s">
        <v>11</v>
      </c>
      <c r="D65">
        <v>64</v>
      </c>
      <c r="E65">
        <v>730756.80929389317</v>
      </c>
      <c r="F65">
        <v>4876581.1478594448</v>
      </c>
      <c r="G65">
        <v>198.48390000000654</v>
      </c>
      <c r="H65">
        <v>198.49120000000403</v>
      </c>
      <c r="I65">
        <v>198.48390000000654</v>
      </c>
      <c r="J65">
        <v>197.83419999999751</v>
      </c>
      <c r="K65">
        <f>Table_Additional_Transect_Profiles4[[#This Row],[Point_ID]]*5</f>
        <v>320</v>
      </c>
    </row>
    <row r="66" spans="1:11" x14ac:dyDescent="0.25">
      <c r="A66">
        <v>65</v>
      </c>
      <c r="B66" t="s">
        <v>11</v>
      </c>
      <c r="D66">
        <v>65</v>
      </c>
      <c r="E66">
        <v>730753.8867530562</v>
      </c>
      <c r="F66">
        <v>4876577.138063835</v>
      </c>
      <c r="G66">
        <v>198.33120000000054</v>
      </c>
      <c r="H66">
        <v>198.31600000000617</v>
      </c>
      <c r="I66">
        <v>198.33120000000054</v>
      </c>
      <c r="J66">
        <v>197.56549999999697</v>
      </c>
      <c r="K66">
        <f>Table_Additional_Transect_Profiles4[[#This Row],[Point_ID]]*5</f>
        <v>325</v>
      </c>
    </row>
    <row r="67" spans="1:11" x14ac:dyDescent="0.25">
      <c r="A67">
        <v>66</v>
      </c>
      <c r="B67" t="s">
        <v>11</v>
      </c>
      <c r="D67">
        <v>66</v>
      </c>
      <c r="E67">
        <v>730750.96421222202</v>
      </c>
      <c r="F67">
        <v>4876573.1282682233</v>
      </c>
      <c r="G67">
        <v>198.08629999999539</v>
      </c>
      <c r="H67">
        <v>198.09709999999905</v>
      </c>
      <c r="I67">
        <v>198.08629999999539</v>
      </c>
      <c r="J67">
        <v>197.32090000000608</v>
      </c>
      <c r="K67">
        <f>Table_Additional_Transect_Profiles4[[#This Row],[Point_ID]]*5</f>
        <v>330</v>
      </c>
    </row>
    <row r="68" spans="1:11" x14ac:dyDescent="0.25">
      <c r="A68">
        <v>67</v>
      </c>
      <c r="B68" t="s">
        <v>11</v>
      </c>
      <c r="D68">
        <v>67</v>
      </c>
      <c r="E68">
        <v>730748.04167138506</v>
      </c>
      <c r="F68">
        <v>4876569.1184726134</v>
      </c>
      <c r="G68">
        <v>197.85069999999541</v>
      </c>
      <c r="H68">
        <v>197.84170000000449</v>
      </c>
      <c r="I68">
        <v>197.85069999999541</v>
      </c>
      <c r="J68">
        <v>197.08599999999569</v>
      </c>
      <c r="K68">
        <f>Table_Additional_Transect_Profiles4[[#This Row],[Point_ID]]*5</f>
        <v>335</v>
      </c>
    </row>
    <row r="69" spans="1:11" x14ac:dyDescent="0.25">
      <c r="A69">
        <v>68</v>
      </c>
      <c r="B69" t="s">
        <v>11</v>
      </c>
      <c r="D69">
        <v>68</v>
      </c>
      <c r="E69">
        <v>730745.11913055088</v>
      </c>
      <c r="F69">
        <v>4876565.1086769998</v>
      </c>
      <c r="G69">
        <v>197.66419999999925</v>
      </c>
      <c r="H69">
        <v>197.64190000000235</v>
      </c>
      <c r="I69">
        <v>197.66419999999925</v>
      </c>
      <c r="J69">
        <v>196.86179999999877</v>
      </c>
      <c r="K69">
        <f>Table_Additional_Transect_Profiles4[[#This Row],[Point_ID]]*5</f>
        <v>340</v>
      </c>
    </row>
    <row r="70" spans="1:11" x14ac:dyDescent="0.25">
      <c r="A70">
        <v>69</v>
      </c>
      <c r="B70" t="s">
        <v>11</v>
      </c>
      <c r="D70">
        <v>69</v>
      </c>
      <c r="E70">
        <v>730742.19658971392</v>
      </c>
      <c r="F70">
        <v>4876561.0988813918</v>
      </c>
      <c r="G70">
        <v>197.44839999999385</v>
      </c>
      <c r="H70">
        <v>197.44689999999537</v>
      </c>
      <c r="I70">
        <v>197.44839999999385</v>
      </c>
      <c r="J70">
        <v>196.63319999999658</v>
      </c>
      <c r="K70">
        <f>Table_Additional_Transect_Profiles4[[#This Row],[Point_ID]]*5</f>
        <v>345</v>
      </c>
    </row>
    <row r="71" spans="1:11" x14ac:dyDescent="0.25">
      <c r="A71">
        <v>70</v>
      </c>
      <c r="B71" t="s">
        <v>11</v>
      </c>
      <c r="D71">
        <v>70</v>
      </c>
      <c r="E71">
        <v>730739.27404887881</v>
      </c>
      <c r="F71">
        <v>4876557.0890857819</v>
      </c>
      <c r="G71">
        <v>197.26149999999325</v>
      </c>
      <c r="H71">
        <v>197.26889999999548</v>
      </c>
      <c r="I71">
        <v>197.26149999999325</v>
      </c>
      <c r="J71">
        <v>196.37230000000272</v>
      </c>
      <c r="K71">
        <f>Table_Additional_Transect_Profiles4[[#This Row],[Point_ID]]*5</f>
        <v>350</v>
      </c>
    </row>
    <row r="72" spans="1:11" x14ac:dyDescent="0.25">
      <c r="A72">
        <v>71</v>
      </c>
      <c r="B72" t="s">
        <v>11</v>
      </c>
      <c r="D72">
        <v>71</v>
      </c>
      <c r="E72">
        <v>730736.35150804278</v>
      </c>
      <c r="F72">
        <v>4876553.0792901739</v>
      </c>
      <c r="G72">
        <v>196.9716999999946</v>
      </c>
      <c r="H72">
        <v>197.0173000000068</v>
      </c>
      <c r="I72">
        <v>196.9716999999946</v>
      </c>
      <c r="J72">
        <v>196.09919999999693</v>
      </c>
      <c r="K72">
        <f>Table_Additional_Transect_Profiles4[[#This Row],[Point_ID]]*5</f>
        <v>355</v>
      </c>
    </row>
    <row r="73" spans="1:11" x14ac:dyDescent="0.25">
      <c r="A73">
        <v>72</v>
      </c>
      <c r="B73" t="s">
        <v>11</v>
      </c>
      <c r="D73">
        <v>72</v>
      </c>
      <c r="E73">
        <v>730733.42896720767</v>
      </c>
      <c r="F73">
        <v>4876549.0694945604</v>
      </c>
      <c r="G73">
        <v>196.69640000000072</v>
      </c>
      <c r="H73">
        <v>196.69070000000647</v>
      </c>
      <c r="I73">
        <v>196.69640000000072</v>
      </c>
      <c r="J73">
        <v>195.82610000000568</v>
      </c>
      <c r="K73">
        <f>Table_Additional_Transect_Profiles4[[#This Row],[Point_ID]]*5</f>
        <v>360</v>
      </c>
    </row>
    <row r="74" spans="1:11" x14ac:dyDescent="0.25">
      <c r="A74">
        <v>73</v>
      </c>
      <c r="B74" t="s">
        <v>11</v>
      </c>
      <c r="D74">
        <v>73</v>
      </c>
      <c r="E74">
        <v>730730.5064263707</v>
      </c>
      <c r="F74">
        <v>4876545.0596989468</v>
      </c>
      <c r="G74">
        <v>196.37429999999586</v>
      </c>
      <c r="H74">
        <v>196.39299999999639</v>
      </c>
      <c r="I74">
        <v>196.37429999999586</v>
      </c>
      <c r="J74">
        <v>195.55530000000726</v>
      </c>
      <c r="K74">
        <f>Table_Additional_Transect_Profiles4[[#This Row],[Point_ID]]*5</f>
        <v>365</v>
      </c>
    </row>
    <row r="75" spans="1:11" x14ac:dyDescent="0.25">
      <c r="A75">
        <v>74</v>
      </c>
      <c r="B75" t="s">
        <v>11</v>
      </c>
      <c r="D75">
        <v>74</v>
      </c>
      <c r="E75">
        <v>730727.58388553653</v>
      </c>
      <c r="F75">
        <v>4876541.0499033369</v>
      </c>
      <c r="G75">
        <v>196.01829999999609</v>
      </c>
      <c r="H75">
        <v>195.99210000000312</v>
      </c>
      <c r="I75">
        <v>196.01829999999609</v>
      </c>
      <c r="J75">
        <v>195.28029999999853</v>
      </c>
      <c r="K75">
        <f>Table_Additional_Transect_Profiles4[[#This Row],[Point_ID]]*5</f>
        <v>370</v>
      </c>
    </row>
    <row r="76" spans="1:11" x14ac:dyDescent="0.25">
      <c r="A76">
        <v>75</v>
      </c>
      <c r="B76" t="s">
        <v>11</v>
      </c>
      <c r="D76">
        <v>75</v>
      </c>
      <c r="E76">
        <v>730724.66134469956</v>
      </c>
      <c r="F76">
        <v>4876537.0401077289</v>
      </c>
      <c r="G76">
        <v>195.630799999999</v>
      </c>
      <c r="H76">
        <v>195.57640000000538</v>
      </c>
      <c r="I76">
        <v>195.630799999999</v>
      </c>
      <c r="J76">
        <v>194.97470000000612</v>
      </c>
      <c r="K76">
        <f>Table_Additional_Transect_Profiles4[[#This Row],[Point_ID]]*5</f>
        <v>375</v>
      </c>
    </row>
    <row r="77" spans="1:11" x14ac:dyDescent="0.25">
      <c r="A77">
        <v>76</v>
      </c>
      <c r="B77" t="s">
        <v>11</v>
      </c>
      <c r="D77">
        <v>76</v>
      </c>
      <c r="E77">
        <v>730721.73880386539</v>
      </c>
      <c r="F77">
        <v>4876533.0303121153</v>
      </c>
      <c r="G77">
        <v>195.36930000000575</v>
      </c>
      <c r="H77">
        <v>195.30909999999858</v>
      </c>
      <c r="I77">
        <v>195.36930000000575</v>
      </c>
      <c r="J77">
        <v>194.66479999999865</v>
      </c>
      <c r="K77">
        <f>Table_Additional_Transect_Profiles4[[#This Row],[Point_ID]]*5</f>
        <v>380</v>
      </c>
    </row>
    <row r="78" spans="1:11" x14ac:dyDescent="0.25">
      <c r="A78">
        <v>77</v>
      </c>
      <c r="B78" t="s">
        <v>11</v>
      </c>
      <c r="D78">
        <v>77</v>
      </c>
      <c r="E78">
        <v>730718.81626302842</v>
      </c>
      <c r="F78">
        <v>4876529.0205165055</v>
      </c>
      <c r="G78">
        <v>195.11329999999725</v>
      </c>
      <c r="H78">
        <v>195.10869999999704</v>
      </c>
      <c r="I78">
        <v>195.11329999999725</v>
      </c>
      <c r="J78">
        <v>194.35510000000068</v>
      </c>
      <c r="K78">
        <f>Table_Additional_Transect_Profiles4[[#This Row],[Point_ID]]*5</f>
        <v>385</v>
      </c>
    </row>
    <row r="79" spans="1:11" x14ac:dyDescent="0.25">
      <c r="A79">
        <v>78</v>
      </c>
      <c r="B79" t="s">
        <v>11</v>
      </c>
      <c r="D79">
        <v>78</v>
      </c>
      <c r="E79">
        <v>730715.89372219332</v>
      </c>
      <c r="F79">
        <v>4876525.0107208937</v>
      </c>
      <c r="G79">
        <v>194.806700000001</v>
      </c>
      <c r="H79">
        <v>194.79150000000664</v>
      </c>
      <c r="I79">
        <v>194.806700000001</v>
      </c>
      <c r="J79">
        <v>194.04630000000179</v>
      </c>
      <c r="K79">
        <f>Table_Additional_Transect_Profiles4[[#This Row],[Point_ID]]*5</f>
        <v>390</v>
      </c>
    </row>
    <row r="80" spans="1:11" x14ac:dyDescent="0.25">
      <c r="A80">
        <v>79</v>
      </c>
      <c r="B80" t="s">
        <v>11</v>
      </c>
      <c r="D80">
        <v>79</v>
      </c>
      <c r="E80">
        <v>730712.97118135728</v>
      </c>
      <c r="F80">
        <v>4876521.0009252839</v>
      </c>
      <c r="G80">
        <v>194.45650000000023</v>
      </c>
      <c r="H80">
        <v>194.46259999999893</v>
      </c>
      <c r="I80">
        <v>194.45650000000023</v>
      </c>
      <c r="J80">
        <v>193.73609999999462</v>
      </c>
      <c r="K80">
        <f>Table_Additional_Transect_Profiles4[[#This Row],[Point_ID]]*5</f>
        <v>395</v>
      </c>
    </row>
    <row r="81" spans="1:11" x14ac:dyDescent="0.25">
      <c r="A81">
        <v>80</v>
      </c>
      <c r="B81" t="s">
        <v>11</v>
      </c>
      <c r="D81">
        <v>80</v>
      </c>
      <c r="E81">
        <v>730710.04864052217</v>
      </c>
      <c r="F81">
        <v>4876516.991129674</v>
      </c>
      <c r="G81">
        <v>194.164300000004</v>
      </c>
      <c r="H81">
        <v>194.17239999999583</v>
      </c>
      <c r="I81">
        <v>194.164300000004</v>
      </c>
      <c r="J81">
        <v>193.41779999999562</v>
      </c>
      <c r="K81">
        <f>Table_Additional_Transect_Profiles4[[#This Row],[Point_ID]]*5</f>
        <v>400</v>
      </c>
    </row>
    <row r="82" spans="1:11" x14ac:dyDescent="0.25">
      <c r="A82">
        <v>81</v>
      </c>
      <c r="B82" t="s">
        <v>11</v>
      </c>
      <c r="D82">
        <v>81</v>
      </c>
      <c r="E82">
        <v>730707.126099688</v>
      </c>
      <c r="F82">
        <v>4876512.9813340623</v>
      </c>
      <c r="G82">
        <v>193.84260000000359</v>
      </c>
      <c r="H82">
        <v>193.87020000000484</v>
      </c>
      <c r="I82">
        <v>193.84260000000359</v>
      </c>
      <c r="J82">
        <v>193.11139999999432</v>
      </c>
      <c r="K82">
        <f>Table_Additional_Transect_Profiles4[[#This Row],[Point_ID]]*5</f>
        <v>405</v>
      </c>
    </row>
    <row r="83" spans="1:11" x14ac:dyDescent="0.25">
      <c r="A83">
        <v>82</v>
      </c>
      <c r="B83" t="s">
        <v>11</v>
      </c>
      <c r="D83">
        <v>82</v>
      </c>
      <c r="E83">
        <v>730704.20355885103</v>
      </c>
      <c r="F83">
        <v>4876508.9715384524</v>
      </c>
      <c r="G83">
        <v>193.61329999999725</v>
      </c>
      <c r="H83">
        <v>193.53070000000298</v>
      </c>
      <c r="I83">
        <v>193.61329999999725</v>
      </c>
      <c r="J83">
        <v>192.8356000000058</v>
      </c>
      <c r="K83">
        <f>Table_Additional_Transect_Profiles4[[#This Row],[Point_ID]]*5</f>
        <v>410</v>
      </c>
    </row>
    <row r="84" spans="1:11" x14ac:dyDescent="0.25">
      <c r="A84">
        <v>83</v>
      </c>
      <c r="B84" t="s">
        <v>11</v>
      </c>
      <c r="D84">
        <v>83</v>
      </c>
      <c r="E84">
        <v>730701.28101801593</v>
      </c>
      <c r="F84">
        <v>4876504.9617428444</v>
      </c>
      <c r="G84">
        <v>193.36539999999513</v>
      </c>
      <c r="H84">
        <v>193.40510000000359</v>
      </c>
      <c r="I84">
        <v>193.36539999999513</v>
      </c>
      <c r="J84">
        <v>192.59849999999278</v>
      </c>
      <c r="K84">
        <f>Table_Additional_Transect_Profiles4[[#This Row],[Point_ID]]*5</f>
        <v>415</v>
      </c>
    </row>
    <row r="85" spans="1:11" x14ac:dyDescent="0.25">
      <c r="A85">
        <v>84</v>
      </c>
      <c r="B85" t="s">
        <v>11</v>
      </c>
      <c r="D85">
        <v>84</v>
      </c>
      <c r="E85">
        <v>730698.35847718176</v>
      </c>
      <c r="F85">
        <v>4876500.9519472308</v>
      </c>
      <c r="G85">
        <v>193.07039999999688</v>
      </c>
      <c r="H85">
        <v>193.08939999999711</v>
      </c>
      <c r="I85">
        <v>193.07039999999688</v>
      </c>
      <c r="J85">
        <v>192.34990000000107</v>
      </c>
      <c r="K85">
        <f>Table_Additional_Transect_Profiles4[[#This Row],[Point_ID]]*5</f>
        <v>420</v>
      </c>
    </row>
    <row r="86" spans="1:11" x14ac:dyDescent="0.25">
      <c r="A86">
        <v>85</v>
      </c>
      <c r="B86" t="s">
        <v>11</v>
      </c>
      <c r="D86">
        <v>85</v>
      </c>
      <c r="E86">
        <v>730695.43593634479</v>
      </c>
      <c r="F86">
        <v>4876496.942151621</v>
      </c>
      <c r="G86">
        <v>192.84750000000349</v>
      </c>
      <c r="H86">
        <v>192.86440000000584</v>
      </c>
      <c r="I86">
        <v>192.84750000000349</v>
      </c>
      <c r="J86">
        <v>192.04210000000603</v>
      </c>
      <c r="K86">
        <f>Table_Additional_Transect_Profiles4[[#This Row],[Point_ID]]*5</f>
        <v>425</v>
      </c>
    </row>
    <row r="87" spans="1:11" x14ac:dyDescent="0.25">
      <c r="A87">
        <v>86</v>
      </c>
      <c r="B87" t="s">
        <v>11</v>
      </c>
      <c r="D87">
        <v>86</v>
      </c>
      <c r="E87">
        <v>730692.51339550782</v>
      </c>
      <c r="F87">
        <v>4876492.9323560074</v>
      </c>
      <c r="G87">
        <v>192.59759999999369</v>
      </c>
      <c r="H87">
        <v>192.62170000000333</v>
      </c>
      <c r="I87">
        <v>192.59759999999369</v>
      </c>
      <c r="J87">
        <v>191.69340000000375</v>
      </c>
      <c r="K87">
        <f>Table_Additional_Transect_Profiles4[[#This Row],[Point_ID]]*5</f>
        <v>430</v>
      </c>
    </row>
    <row r="88" spans="1:11" x14ac:dyDescent="0.25">
      <c r="A88">
        <v>87</v>
      </c>
      <c r="B88" t="s">
        <v>11</v>
      </c>
      <c r="D88">
        <v>87</v>
      </c>
      <c r="E88">
        <v>730689.59085467365</v>
      </c>
      <c r="F88">
        <v>4876488.9225603994</v>
      </c>
      <c r="G88">
        <v>192.20949999999721</v>
      </c>
      <c r="H88">
        <v>192.24129999999423</v>
      </c>
      <c r="I88">
        <v>192.20949999999721</v>
      </c>
      <c r="J88">
        <v>191.33460000000196</v>
      </c>
      <c r="K88">
        <f>Table_Additional_Transect_Profiles4[[#This Row],[Point_ID]]*5</f>
        <v>435</v>
      </c>
    </row>
    <row r="89" spans="1:11" x14ac:dyDescent="0.25">
      <c r="A89">
        <v>88</v>
      </c>
      <c r="B89" t="s">
        <v>11</v>
      </c>
      <c r="D89">
        <v>88</v>
      </c>
      <c r="E89">
        <v>730686.66831383947</v>
      </c>
      <c r="F89">
        <v>4876484.9127647895</v>
      </c>
      <c r="G89">
        <v>191.95059999999648</v>
      </c>
      <c r="H89">
        <v>191.95140000000538</v>
      </c>
      <c r="I89">
        <v>191.95059999999648</v>
      </c>
      <c r="J89">
        <v>190.97999999999593</v>
      </c>
      <c r="K89">
        <f>Table_Additional_Transect_Profiles4[[#This Row],[Point_ID]]*5</f>
        <v>440</v>
      </c>
    </row>
    <row r="90" spans="1:11" x14ac:dyDescent="0.25">
      <c r="A90">
        <v>89</v>
      </c>
      <c r="B90" t="s">
        <v>11</v>
      </c>
      <c r="D90">
        <v>89</v>
      </c>
      <c r="E90">
        <v>730683.74577300251</v>
      </c>
      <c r="F90">
        <v>4876480.9029691759</v>
      </c>
      <c r="G90">
        <v>191.6252999999997</v>
      </c>
      <c r="H90">
        <v>191.63820000000123</v>
      </c>
      <c r="I90">
        <v>191.6252999999997</v>
      </c>
      <c r="J90">
        <v>190.63099999999395</v>
      </c>
      <c r="K90">
        <f>Table_Additional_Transect_Profiles4[[#This Row],[Point_ID]]*5</f>
        <v>445</v>
      </c>
    </row>
    <row r="91" spans="1:11" x14ac:dyDescent="0.25">
      <c r="A91">
        <v>90</v>
      </c>
      <c r="B91" t="s">
        <v>11</v>
      </c>
      <c r="D91">
        <v>90</v>
      </c>
      <c r="E91">
        <v>730680.8232321674</v>
      </c>
      <c r="F91">
        <v>4876476.8931735624</v>
      </c>
      <c r="G91">
        <v>191.30580000000191</v>
      </c>
      <c r="H91">
        <v>191.31699999999546</v>
      </c>
      <c r="I91">
        <v>191.30580000000191</v>
      </c>
      <c r="J91">
        <v>190.30999999999767</v>
      </c>
      <c r="K91">
        <f>Table_Additional_Transect_Profiles4[[#This Row],[Point_ID]]*5</f>
        <v>450</v>
      </c>
    </row>
    <row r="92" spans="1:11" x14ac:dyDescent="0.25">
      <c r="A92">
        <v>91</v>
      </c>
      <c r="B92" t="s">
        <v>11</v>
      </c>
      <c r="D92">
        <v>91</v>
      </c>
      <c r="E92">
        <v>730677.90069133136</v>
      </c>
      <c r="F92">
        <v>4876472.8833779544</v>
      </c>
      <c r="G92">
        <v>190.96630000000005</v>
      </c>
      <c r="H92">
        <v>190.99020000000019</v>
      </c>
      <c r="I92">
        <v>190.96630000000005</v>
      </c>
      <c r="J92">
        <v>190.02390000000014</v>
      </c>
      <c r="K92">
        <f>Table_Additional_Transect_Profiles4[[#This Row],[Point_ID]]*5</f>
        <v>455</v>
      </c>
    </row>
    <row r="93" spans="1:11" x14ac:dyDescent="0.25">
      <c r="A93">
        <v>92</v>
      </c>
      <c r="B93" t="s">
        <v>11</v>
      </c>
      <c r="D93">
        <v>92</v>
      </c>
      <c r="E93">
        <v>730674.97815049626</v>
      </c>
      <c r="F93">
        <v>4876468.8735823445</v>
      </c>
      <c r="G93">
        <v>190.59219999999914</v>
      </c>
      <c r="H93">
        <v>190.55989999999292</v>
      </c>
      <c r="I93">
        <v>190.59219999999914</v>
      </c>
      <c r="J93">
        <v>189.74319999999716</v>
      </c>
      <c r="K93">
        <f>Table_Additional_Transect_Profiles4[[#This Row],[Point_ID]]*5</f>
        <v>460</v>
      </c>
    </row>
    <row r="94" spans="1:11" x14ac:dyDescent="0.25">
      <c r="A94">
        <v>93</v>
      </c>
      <c r="B94" t="s">
        <v>11</v>
      </c>
      <c r="D94">
        <v>93</v>
      </c>
      <c r="E94">
        <v>730672.05560966209</v>
      </c>
      <c r="F94">
        <v>4876464.8637867328</v>
      </c>
      <c r="G94">
        <v>190.27009999999427</v>
      </c>
      <c r="H94">
        <v>190.27490000000398</v>
      </c>
      <c r="I94">
        <v>190.27009999999427</v>
      </c>
      <c r="J94">
        <v>189.46159999999509</v>
      </c>
      <c r="K94">
        <f>Table_Additional_Transect_Profiles4[[#This Row],[Point_ID]]*5</f>
        <v>465</v>
      </c>
    </row>
    <row r="95" spans="1:11" x14ac:dyDescent="0.25">
      <c r="A95">
        <v>94</v>
      </c>
      <c r="B95" t="s">
        <v>11</v>
      </c>
      <c r="D95">
        <v>94</v>
      </c>
      <c r="E95">
        <v>730669.13306882512</v>
      </c>
      <c r="F95">
        <v>4876460.8539911229</v>
      </c>
      <c r="G95">
        <v>190.03149999999732</v>
      </c>
      <c r="H95">
        <v>190.0685999999987</v>
      </c>
      <c r="I95">
        <v>190.03149999999732</v>
      </c>
      <c r="J95">
        <v>189.17359999999462</v>
      </c>
      <c r="K95">
        <f>Table_Additional_Transect_Profiles4[[#This Row],[Point_ID]]*5</f>
        <v>470</v>
      </c>
    </row>
    <row r="96" spans="1:11" x14ac:dyDescent="0.25">
      <c r="A96">
        <v>95</v>
      </c>
      <c r="B96" t="s">
        <v>11</v>
      </c>
      <c r="D96">
        <v>95</v>
      </c>
      <c r="E96">
        <v>730666.21052798815</v>
      </c>
      <c r="F96">
        <v>4876456.8441955149</v>
      </c>
      <c r="G96">
        <v>189.75100000000384</v>
      </c>
      <c r="H96">
        <v>189.79929999999877</v>
      </c>
      <c r="I96">
        <v>189.75100000000384</v>
      </c>
      <c r="J96">
        <v>188.78949999999895</v>
      </c>
      <c r="K96">
        <f>Table_Additional_Transect_Profiles4[[#This Row],[Point_ID]]*5</f>
        <v>475</v>
      </c>
    </row>
    <row r="97" spans="1:11" x14ac:dyDescent="0.25">
      <c r="A97">
        <v>96</v>
      </c>
      <c r="B97" t="s">
        <v>11</v>
      </c>
      <c r="D97">
        <v>96</v>
      </c>
      <c r="E97">
        <v>730663.28798715398</v>
      </c>
      <c r="F97">
        <v>4876452.8343999013</v>
      </c>
      <c r="G97">
        <v>189.46839999999793</v>
      </c>
      <c r="H97">
        <v>189.47669999999925</v>
      </c>
      <c r="I97">
        <v>189.46839999999793</v>
      </c>
      <c r="J97">
        <v>188.4030999999959</v>
      </c>
      <c r="K97">
        <f>Table_Additional_Transect_Profiles4[[#This Row],[Point_ID]]*5</f>
        <v>480</v>
      </c>
    </row>
    <row r="98" spans="1:11" x14ac:dyDescent="0.25">
      <c r="A98">
        <v>97</v>
      </c>
      <c r="B98" t="s">
        <v>11</v>
      </c>
      <c r="D98">
        <v>97</v>
      </c>
      <c r="E98">
        <v>730660.36544631887</v>
      </c>
      <c r="F98">
        <v>4876448.8246042915</v>
      </c>
      <c r="G98">
        <v>189.00819999999658</v>
      </c>
      <c r="H98">
        <v>189.01059999999416</v>
      </c>
      <c r="I98">
        <v>189.00819999999658</v>
      </c>
      <c r="J98">
        <v>188.02019999999902</v>
      </c>
      <c r="K98">
        <f>Table_Additional_Transect_Profiles4[[#This Row],[Point_ID]]*5</f>
        <v>485</v>
      </c>
    </row>
    <row r="99" spans="1:11" x14ac:dyDescent="0.25">
      <c r="A99">
        <v>98</v>
      </c>
      <c r="B99" t="s">
        <v>11</v>
      </c>
      <c r="D99">
        <v>98</v>
      </c>
      <c r="E99">
        <v>730657.4429054819</v>
      </c>
      <c r="F99">
        <v>4876444.8148086779</v>
      </c>
      <c r="G99">
        <v>188.61139999999432</v>
      </c>
      <c r="H99">
        <v>188.61359999999695</v>
      </c>
      <c r="I99">
        <v>188.61139999999432</v>
      </c>
      <c r="J99">
        <v>187.63490000000456</v>
      </c>
      <c r="K99">
        <f>Table_Additional_Transect_Profiles4[[#This Row],[Point_ID]]*5</f>
        <v>490</v>
      </c>
    </row>
    <row r="100" spans="1:11" x14ac:dyDescent="0.25">
      <c r="A100">
        <v>99</v>
      </c>
      <c r="B100" t="s">
        <v>11</v>
      </c>
      <c r="D100">
        <v>99</v>
      </c>
      <c r="E100">
        <v>730654.52036464773</v>
      </c>
      <c r="F100">
        <v>4876440.8050130699</v>
      </c>
      <c r="G100">
        <v>188.15899999999965</v>
      </c>
      <c r="H100">
        <v>188.19729999999981</v>
      </c>
      <c r="I100">
        <v>188.15899999999965</v>
      </c>
      <c r="J100">
        <v>187.23850000000675</v>
      </c>
      <c r="K100">
        <f>Table_Additional_Transect_Profiles4[[#This Row],[Point_ID]]*5</f>
        <v>495</v>
      </c>
    </row>
    <row r="101" spans="1:11" x14ac:dyDescent="0.25">
      <c r="A101">
        <v>100</v>
      </c>
      <c r="B101" t="s">
        <v>11</v>
      </c>
      <c r="D101">
        <v>100</v>
      </c>
      <c r="E101">
        <v>730651.59782381356</v>
      </c>
      <c r="F101">
        <v>4876436.79521746</v>
      </c>
      <c r="G101">
        <v>187.62010000000009</v>
      </c>
      <c r="H101">
        <v>187.62380000000121</v>
      </c>
      <c r="I101">
        <v>187.62010000000009</v>
      </c>
      <c r="J101">
        <v>186.81050000000687</v>
      </c>
      <c r="K101">
        <f>Table_Additional_Transect_Profiles4[[#This Row],[Point_ID]]*5</f>
        <v>500</v>
      </c>
    </row>
    <row r="102" spans="1:11" x14ac:dyDescent="0.25">
      <c r="A102">
        <v>101</v>
      </c>
      <c r="B102" t="s">
        <v>11</v>
      </c>
      <c r="D102">
        <v>101</v>
      </c>
      <c r="E102">
        <v>730648.67528297659</v>
      </c>
      <c r="F102">
        <v>4876432.785421852</v>
      </c>
      <c r="G102">
        <v>187.06969999999274</v>
      </c>
      <c r="H102">
        <v>187.05809999999474</v>
      </c>
      <c r="I102">
        <v>187.06969999999274</v>
      </c>
      <c r="J102">
        <v>186.38090000000375</v>
      </c>
      <c r="K102">
        <f>Table_Additional_Transect_Profiles4[[#This Row],[Point_ID]]*5</f>
        <v>505</v>
      </c>
    </row>
    <row r="103" spans="1:11" x14ac:dyDescent="0.25">
      <c r="A103">
        <v>102</v>
      </c>
      <c r="B103" t="s">
        <v>11</v>
      </c>
      <c r="D103">
        <v>102</v>
      </c>
      <c r="E103">
        <v>730645.75274214149</v>
      </c>
      <c r="F103">
        <v>4876428.7756262384</v>
      </c>
      <c r="G103">
        <v>186.53919999999925</v>
      </c>
      <c r="H103">
        <v>186.55270000000019</v>
      </c>
      <c r="I103">
        <v>186.53919999999925</v>
      </c>
      <c r="J103">
        <v>185.9713000000047</v>
      </c>
      <c r="K103">
        <f>Table_Additional_Transect_Profiles4[[#This Row],[Point_ID]]*5</f>
        <v>510</v>
      </c>
    </row>
    <row r="104" spans="1:11" x14ac:dyDescent="0.25">
      <c r="A104">
        <v>103</v>
      </c>
      <c r="B104" t="s">
        <v>11</v>
      </c>
      <c r="D104">
        <v>103</v>
      </c>
      <c r="E104">
        <v>730642.83020130545</v>
      </c>
      <c r="F104">
        <v>4876424.7658306248</v>
      </c>
      <c r="G104">
        <v>186.13199999999779</v>
      </c>
      <c r="H104">
        <v>186.17729999999574</v>
      </c>
      <c r="I104">
        <v>186.13199999999779</v>
      </c>
      <c r="J104">
        <v>185.60069999999541</v>
      </c>
      <c r="K104">
        <f>Table_Additional_Transect_Profiles4[[#This Row],[Point_ID]]*5</f>
        <v>515</v>
      </c>
    </row>
    <row r="105" spans="1:11" x14ac:dyDescent="0.25">
      <c r="A105">
        <v>104</v>
      </c>
      <c r="B105" t="s">
        <v>11</v>
      </c>
      <c r="D105">
        <v>104</v>
      </c>
      <c r="E105">
        <v>730639.90766046848</v>
      </c>
      <c r="F105">
        <v>4876420.756035015</v>
      </c>
      <c r="G105">
        <v>185.76069999999891</v>
      </c>
      <c r="H105">
        <v>185.76210000000719</v>
      </c>
      <c r="I105">
        <v>185.76069999999891</v>
      </c>
      <c r="J105">
        <v>185.27610000000277</v>
      </c>
      <c r="K105">
        <f>Table_Additional_Transect_Profiles4[[#This Row],[Point_ID]]*5</f>
        <v>520</v>
      </c>
    </row>
    <row r="106" spans="1:11" x14ac:dyDescent="0.25">
      <c r="A106">
        <v>105</v>
      </c>
      <c r="B106" t="s">
        <v>11</v>
      </c>
      <c r="D106">
        <v>105</v>
      </c>
      <c r="E106">
        <v>730636.98511963338</v>
      </c>
      <c r="F106">
        <v>4876416.746239407</v>
      </c>
      <c r="G106">
        <v>185.46890000000712</v>
      </c>
      <c r="H106">
        <v>185.53560000000289</v>
      </c>
      <c r="I106">
        <v>185.46890000000712</v>
      </c>
      <c r="J106">
        <v>184.9835000000021</v>
      </c>
      <c r="K106">
        <f>Table_Additional_Transect_Profiles4[[#This Row],[Point_ID]]*5</f>
        <v>525</v>
      </c>
    </row>
    <row r="107" spans="1:11" x14ac:dyDescent="0.25">
      <c r="A107">
        <v>106</v>
      </c>
      <c r="B107" t="s">
        <v>11</v>
      </c>
      <c r="D107">
        <v>106</v>
      </c>
      <c r="E107">
        <v>730634.06257879734</v>
      </c>
      <c r="F107">
        <v>4876412.7364437934</v>
      </c>
      <c r="G107">
        <v>185.12279999999737</v>
      </c>
      <c r="H107">
        <v>185.11539999999513</v>
      </c>
      <c r="I107">
        <v>185.12279999999737</v>
      </c>
      <c r="J107">
        <v>184.70909999999276</v>
      </c>
      <c r="K107">
        <f>Table_Additional_Transect_Profiles4[[#This Row],[Point_ID]]*5</f>
        <v>530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topLeftCell="L1" workbookViewId="0">
      <selection activeCell="M27" sqref="M27"/>
    </sheetView>
  </sheetViews>
  <sheetFormatPr defaultRowHeight="15" x14ac:dyDescent="0.25"/>
  <cols>
    <col min="1" max="1" width="11.5703125" bestFit="1" customWidth="1"/>
    <col min="2" max="2" width="9.28515625" bestFit="1" customWidth="1"/>
    <col min="3" max="3" width="7.5703125" bestFit="1" customWidth="1"/>
    <col min="4" max="4" width="10.85546875" bestFit="1" customWidth="1"/>
    <col min="5" max="6" width="12" bestFit="1" customWidth="1"/>
    <col min="7" max="7" width="12.140625" bestFit="1" customWidth="1"/>
    <col min="8" max="8" width="14" bestFit="1" customWidth="1"/>
    <col min="9" max="9" width="12" bestFit="1" customWidth="1"/>
    <col min="10" max="10" width="9" bestFit="1" customWidth="1"/>
  </cols>
  <sheetData>
    <row r="1" spans="1:11" x14ac:dyDescent="0.25">
      <c r="A1" t="s">
        <v>0</v>
      </c>
      <c r="B1" t="s">
        <v>15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  <c r="H1" t="s">
        <v>72</v>
      </c>
      <c r="I1" t="s">
        <v>73</v>
      </c>
      <c r="J1" t="s">
        <v>74</v>
      </c>
      <c r="K1" t="s">
        <v>76</v>
      </c>
    </row>
    <row r="2" spans="1:11" x14ac:dyDescent="0.25">
      <c r="A2">
        <v>1</v>
      </c>
      <c r="B2" t="s">
        <v>11</v>
      </c>
      <c r="D2">
        <v>1</v>
      </c>
      <c r="E2">
        <v>729632.01729465742</v>
      </c>
      <c r="F2">
        <v>4873407.2352229431</v>
      </c>
      <c r="G2">
        <v>108.96600000000035</v>
      </c>
      <c r="H2">
        <v>109.07080000000133</v>
      </c>
      <c r="I2">
        <v>108.96600000000035</v>
      </c>
      <c r="J2">
        <v>107.47520000000077</v>
      </c>
      <c r="K2">
        <f>Table_Additional_Transect_Profiles6[[#This Row],[Point_ID]]*5</f>
        <v>5</v>
      </c>
    </row>
    <row r="3" spans="1:11" x14ac:dyDescent="0.25">
      <c r="A3">
        <v>2</v>
      </c>
      <c r="B3" t="s">
        <v>11</v>
      </c>
      <c r="D3">
        <v>2</v>
      </c>
      <c r="E3">
        <v>729633.70028674416</v>
      </c>
      <c r="F3">
        <v>4873402.5323939901</v>
      </c>
      <c r="G3">
        <v>109.09990000000107</v>
      </c>
      <c r="H3">
        <v>109.16980000000331</v>
      </c>
      <c r="I3">
        <v>109.09990000000107</v>
      </c>
      <c r="J3">
        <v>107.52000000000407</v>
      </c>
      <c r="K3">
        <f>Table_Additional_Transect_Profiles6[[#This Row],[Point_ID]]*5</f>
        <v>10</v>
      </c>
    </row>
    <row r="4" spans="1:11" x14ac:dyDescent="0.25">
      <c r="A4">
        <v>3</v>
      </c>
      <c r="B4" t="s">
        <v>11</v>
      </c>
      <c r="D4">
        <v>3</v>
      </c>
      <c r="E4">
        <v>729635.38327883184</v>
      </c>
      <c r="F4">
        <v>4873397.8295650333</v>
      </c>
      <c r="G4">
        <v>109.15640000000712</v>
      </c>
      <c r="H4">
        <v>109.17220000000088</v>
      </c>
      <c r="I4">
        <v>109.15640000000712</v>
      </c>
      <c r="J4">
        <v>107.56459999999788</v>
      </c>
      <c r="K4">
        <f>Table_Additional_Transect_Profiles6[[#This Row],[Point_ID]]*5</f>
        <v>15</v>
      </c>
    </row>
    <row r="5" spans="1:11" x14ac:dyDescent="0.25">
      <c r="A5">
        <v>4</v>
      </c>
      <c r="B5" t="s">
        <v>11</v>
      </c>
      <c r="D5">
        <v>4</v>
      </c>
      <c r="E5">
        <v>729637.06627092138</v>
      </c>
      <c r="F5">
        <v>4873393.1267360803</v>
      </c>
      <c r="G5">
        <v>109.29110000000219</v>
      </c>
      <c r="H5">
        <v>109.31519999999728</v>
      </c>
      <c r="I5">
        <v>109.29110000000219</v>
      </c>
      <c r="J5">
        <v>107.60309999999299</v>
      </c>
      <c r="K5">
        <f>Table_Additional_Transect_Profiles6[[#This Row],[Point_ID]]*5</f>
        <v>20</v>
      </c>
    </row>
    <row r="6" spans="1:11" x14ac:dyDescent="0.25">
      <c r="A6">
        <v>5</v>
      </c>
      <c r="B6" t="s">
        <v>11</v>
      </c>
      <c r="D6">
        <v>5</v>
      </c>
      <c r="E6">
        <v>729638.74926300813</v>
      </c>
      <c r="F6">
        <v>4873388.4239071272</v>
      </c>
      <c r="G6">
        <v>109.22149999999965</v>
      </c>
      <c r="H6">
        <v>109.17190000000119</v>
      </c>
      <c r="I6">
        <v>109.22149999999965</v>
      </c>
      <c r="J6">
        <v>107.63640000000305</v>
      </c>
      <c r="K6">
        <f>Table_Additional_Transect_Profiles6[[#This Row],[Point_ID]]*5</f>
        <v>25</v>
      </c>
    </row>
    <row r="7" spans="1:11" x14ac:dyDescent="0.25">
      <c r="A7">
        <v>6</v>
      </c>
      <c r="B7" t="s">
        <v>11</v>
      </c>
      <c r="D7">
        <v>6</v>
      </c>
      <c r="E7">
        <v>729640.4322550958</v>
      </c>
      <c r="F7">
        <v>4873383.7210781705</v>
      </c>
      <c r="G7">
        <v>109.18110000000161</v>
      </c>
      <c r="H7">
        <v>109.32289999999921</v>
      </c>
      <c r="I7">
        <v>109.18110000000161</v>
      </c>
      <c r="J7">
        <v>107.66740000000573</v>
      </c>
      <c r="K7">
        <f>Table_Additional_Transect_Profiles6[[#This Row],[Point_ID]]*5</f>
        <v>30</v>
      </c>
    </row>
    <row r="8" spans="1:11" x14ac:dyDescent="0.25">
      <c r="A8">
        <v>7</v>
      </c>
      <c r="B8" t="s">
        <v>11</v>
      </c>
      <c r="D8">
        <v>7</v>
      </c>
      <c r="E8">
        <v>729642.11524718534</v>
      </c>
      <c r="F8">
        <v>4873379.0182492174</v>
      </c>
      <c r="G8">
        <v>109.07270000000426</v>
      </c>
      <c r="H8">
        <v>109.0283999999956</v>
      </c>
      <c r="I8">
        <v>109.07270000000426</v>
      </c>
      <c r="J8">
        <v>107.70209999999497</v>
      </c>
      <c r="K8">
        <f>Table_Additional_Transect_Profiles6[[#This Row],[Point_ID]]*5</f>
        <v>35</v>
      </c>
    </row>
    <row r="9" spans="1:11" x14ac:dyDescent="0.25">
      <c r="A9">
        <v>8</v>
      </c>
      <c r="B9" t="s">
        <v>11</v>
      </c>
      <c r="D9">
        <v>8</v>
      </c>
      <c r="E9">
        <v>729643.79823927023</v>
      </c>
      <c r="F9">
        <v>4873374.3154202644</v>
      </c>
      <c r="G9">
        <v>109.15450000000419</v>
      </c>
      <c r="H9">
        <v>109.24619999999413</v>
      </c>
      <c r="I9">
        <v>109.15450000000419</v>
      </c>
      <c r="J9">
        <v>107.74510000000009</v>
      </c>
      <c r="K9">
        <f>Table_Additional_Transect_Profiles6[[#This Row],[Point_ID]]*5</f>
        <v>40</v>
      </c>
    </row>
    <row r="10" spans="1:11" x14ac:dyDescent="0.25">
      <c r="A10">
        <v>9</v>
      </c>
      <c r="B10" t="s">
        <v>11</v>
      </c>
      <c r="D10">
        <v>9</v>
      </c>
      <c r="E10">
        <v>729645.48123135976</v>
      </c>
      <c r="F10">
        <v>4873369.6125913076</v>
      </c>
      <c r="G10">
        <v>109.23559999999998</v>
      </c>
      <c r="H10">
        <v>109.18679999999586</v>
      </c>
      <c r="I10">
        <v>109.23559999999998</v>
      </c>
      <c r="J10">
        <v>107.7844000000041</v>
      </c>
      <c r="K10">
        <f>Table_Additional_Transect_Profiles6[[#This Row],[Point_ID]]*5</f>
        <v>45</v>
      </c>
    </row>
    <row r="11" spans="1:11" x14ac:dyDescent="0.25">
      <c r="A11">
        <v>10</v>
      </c>
      <c r="B11" t="s">
        <v>11</v>
      </c>
      <c r="D11">
        <v>10</v>
      </c>
      <c r="E11">
        <v>729647.16422344651</v>
      </c>
      <c r="F11">
        <v>4873364.9097623546</v>
      </c>
      <c r="G11">
        <v>109.31160000000091</v>
      </c>
      <c r="H11">
        <v>109.37330000000657</v>
      </c>
      <c r="I11">
        <v>109.31160000000091</v>
      </c>
      <c r="J11">
        <v>107.81630000000587</v>
      </c>
      <c r="K11">
        <f>Table_Additional_Transect_Profiles6[[#This Row],[Point_ID]]*5</f>
        <v>50</v>
      </c>
    </row>
    <row r="12" spans="1:11" x14ac:dyDescent="0.25">
      <c r="A12">
        <v>11</v>
      </c>
      <c r="B12" t="s">
        <v>11</v>
      </c>
      <c r="D12">
        <v>11</v>
      </c>
      <c r="E12">
        <v>729648.84721553419</v>
      </c>
      <c r="F12">
        <v>4873360.2069334015</v>
      </c>
      <c r="G12">
        <v>109.10550000000512</v>
      </c>
      <c r="H12">
        <v>109.11269999999786</v>
      </c>
      <c r="I12">
        <v>109.10550000000512</v>
      </c>
      <c r="J12">
        <v>107.84070000000065</v>
      </c>
      <c r="K12">
        <f>Table_Additional_Transect_Profiles6[[#This Row],[Point_ID]]*5</f>
        <v>55</v>
      </c>
    </row>
    <row r="13" spans="1:11" x14ac:dyDescent="0.25">
      <c r="A13">
        <v>12</v>
      </c>
      <c r="B13" t="s">
        <v>11</v>
      </c>
      <c r="D13">
        <v>12</v>
      </c>
      <c r="E13">
        <v>729650.53020762093</v>
      </c>
      <c r="F13">
        <v>4873355.5041044429</v>
      </c>
      <c r="G13">
        <v>109.03179999999702</v>
      </c>
      <c r="H13">
        <v>108.95339999999851</v>
      </c>
      <c r="I13">
        <v>109.03179999999702</v>
      </c>
      <c r="J13">
        <v>107.86010000000533</v>
      </c>
      <c r="K13">
        <f>Table_Additional_Transect_Profiles6[[#This Row],[Point_ID]]*5</f>
        <v>60</v>
      </c>
    </row>
    <row r="14" spans="1:11" x14ac:dyDescent="0.25">
      <c r="A14">
        <v>13</v>
      </c>
      <c r="B14" t="s">
        <v>11</v>
      </c>
      <c r="D14">
        <v>13</v>
      </c>
      <c r="E14">
        <v>729652.21319971047</v>
      </c>
      <c r="F14">
        <v>4873350.8012754899</v>
      </c>
      <c r="G14">
        <v>109.03729999999632</v>
      </c>
      <c r="H14">
        <v>109.10589999999502</v>
      </c>
      <c r="I14">
        <v>109.03729999999632</v>
      </c>
      <c r="J14">
        <v>107.85779999999795</v>
      </c>
      <c r="K14">
        <f>Table_Additional_Transect_Profiles6[[#This Row],[Point_ID]]*5</f>
        <v>65</v>
      </c>
    </row>
    <row r="15" spans="1:11" x14ac:dyDescent="0.25">
      <c r="A15">
        <v>14</v>
      </c>
      <c r="B15" t="s">
        <v>11</v>
      </c>
      <c r="D15">
        <v>14</v>
      </c>
      <c r="E15">
        <v>729653.89619179815</v>
      </c>
      <c r="F15">
        <v>4873346.0984465387</v>
      </c>
      <c r="G15">
        <v>109.00860000000102</v>
      </c>
      <c r="H15">
        <v>109.03579999999783</v>
      </c>
      <c r="I15">
        <v>109.00860000000102</v>
      </c>
      <c r="J15">
        <v>107.8356000000058</v>
      </c>
      <c r="K15">
        <f>Table_Additional_Transect_Profiles6[[#This Row],[Point_ID]]*5</f>
        <v>70</v>
      </c>
    </row>
    <row r="16" spans="1:11" x14ac:dyDescent="0.25">
      <c r="A16">
        <v>15</v>
      </c>
      <c r="B16" t="s">
        <v>11</v>
      </c>
      <c r="D16">
        <v>15</v>
      </c>
      <c r="E16">
        <v>729655.57918388769</v>
      </c>
      <c r="F16">
        <v>4873341.39561758</v>
      </c>
      <c r="G16">
        <v>109.03699999999662</v>
      </c>
      <c r="H16">
        <v>108.988400000002</v>
      </c>
      <c r="I16">
        <v>109.03699999999662</v>
      </c>
      <c r="J16">
        <v>107.76540000000386</v>
      </c>
      <c r="K16">
        <f>Table_Additional_Transect_Profiles6[[#This Row],[Point_ID]]*5</f>
        <v>75</v>
      </c>
    </row>
    <row r="17" spans="1:11" x14ac:dyDescent="0.25">
      <c r="A17">
        <v>16</v>
      </c>
      <c r="B17" t="s">
        <v>11</v>
      </c>
      <c r="D17">
        <v>16</v>
      </c>
      <c r="E17">
        <v>729657.26217597257</v>
      </c>
      <c r="F17">
        <v>4873336.692788627</v>
      </c>
      <c r="G17">
        <v>108.98769999999786</v>
      </c>
      <c r="H17">
        <v>109.01230000000214</v>
      </c>
      <c r="I17">
        <v>108.98769999999786</v>
      </c>
      <c r="J17">
        <v>107.63099999999395</v>
      </c>
      <c r="K17">
        <f>Table_Additional_Transect_Profiles6[[#This Row],[Point_ID]]*5</f>
        <v>80</v>
      </c>
    </row>
    <row r="18" spans="1:11" x14ac:dyDescent="0.25">
      <c r="A18">
        <v>17</v>
      </c>
      <c r="B18" t="s">
        <v>11</v>
      </c>
      <c r="D18">
        <v>17</v>
      </c>
      <c r="E18">
        <v>729658.94516806025</v>
      </c>
      <c r="F18">
        <v>4873331.989959674</v>
      </c>
      <c r="G18">
        <v>108.85169999999925</v>
      </c>
      <c r="H18">
        <v>108.85450000000128</v>
      </c>
      <c r="I18">
        <v>108.85169999999925</v>
      </c>
      <c r="J18">
        <v>107.47400000000198</v>
      </c>
      <c r="K18">
        <f>Table_Additional_Transect_Profiles6[[#This Row],[Point_ID]]*5</f>
        <v>85</v>
      </c>
    </row>
    <row r="19" spans="1:11" x14ac:dyDescent="0.25">
      <c r="A19">
        <v>18</v>
      </c>
      <c r="B19" t="s">
        <v>11</v>
      </c>
      <c r="D19">
        <v>18</v>
      </c>
      <c r="E19">
        <v>729660.62816014886</v>
      </c>
      <c r="F19">
        <v>4873327.2871307172</v>
      </c>
      <c r="G19">
        <v>109.00400000000081</v>
      </c>
      <c r="H19">
        <v>109.04720000000088</v>
      </c>
      <c r="I19">
        <v>109.00400000000081</v>
      </c>
      <c r="J19">
        <v>107.31299999999464</v>
      </c>
      <c r="K19">
        <f>Table_Additional_Transect_Profiles6[[#This Row],[Point_ID]]*5</f>
        <v>90</v>
      </c>
    </row>
    <row r="20" spans="1:11" x14ac:dyDescent="0.25">
      <c r="A20">
        <v>19</v>
      </c>
      <c r="B20" t="s">
        <v>11</v>
      </c>
      <c r="D20">
        <v>19</v>
      </c>
      <c r="E20">
        <v>729662.31115223654</v>
      </c>
      <c r="F20">
        <v>4873322.5843017641</v>
      </c>
      <c r="G20">
        <v>109.06179999999586</v>
      </c>
      <c r="H20">
        <v>108.98559999999998</v>
      </c>
      <c r="I20">
        <v>109.06179999999586</v>
      </c>
      <c r="J20">
        <v>107.1594000000041</v>
      </c>
      <c r="K20">
        <f>Table_Additional_Transect_Profiles6[[#This Row],[Point_ID]]*5</f>
        <v>95</v>
      </c>
    </row>
    <row r="21" spans="1:11" x14ac:dyDescent="0.25">
      <c r="A21">
        <v>20</v>
      </c>
      <c r="B21" t="s">
        <v>11</v>
      </c>
      <c r="D21">
        <v>20</v>
      </c>
      <c r="E21">
        <v>729663.99414432421</v>
      </c>
      <c r="F21">
        <v>4873317.8814728074</v>
      </c>
      <c r="G21">
        <v>109.06010000000242</v>
      </c>
      <c r="H21">
        <v>108.99249999999302</v>
      </c>
      <c r="I21">
        <v>109.06010000000242</v>
      </c>
      <c r="J21">
        <v>107.07249999999476</v>
      </c>
      <c r="K21">
        <f>Table_Additional_Transect_Profiles6[[#This Row],[Point_ID]]*5</f>
        <v>100</v>
      </c>
    </row>
    <row r="22" spans="1:11" x14ac:dyDescent="0.25">
      <c r="A22">
        <v>21</v>
      </c>
      <c r="B22" t="s">
        <v>11</v>
      </c>
      <c r="D22">
        <v>21</v>
      </c>
      <c r="E22">
        <v>729665.67713641375</v>
      </c>
      <c r="F22">
        <v>4873313.1786438543</v>
      </c>
      <c r="G22">
        <v>108.97070000000531</v>
      </c>
      <c r="H22">
        <v>108.92799999999988</v>
      </c>
      <c r="I22">
        <v>108.97070000000531</v>
      </c>
      <c r="J22">
        <v>107.04529999999795</v>
      </c>
      <c r="K22">
        <f>Table_Additional_Transect_Profiles6[[#This Row],[Point_ID]]*5</f>
        <v>105</v>
      </c>
    </row>
    <row r="23" spans="1:11" x14ac:dyDescent="0.25">
      <c r="A23">
        <v>22</v>
      </c>
      <c r="B23" t="s">
        <v>11</v>
      </c>
      <c r="D23">
        <v>22</v>
      </c>
      <c r="E23">
        <v>729667.3601285005</v>
      </c>
      <c r="F23">
        <v>4873308.4758149013</v>
      </c>
      <c r="G23">
        <v>108.84819999999308</v>
      </c>
      <c r="H23">
        <v>108.81540000000678</v>
      </c>
      <c r="I23">
        <v>108.84819999999308</v>
      </c>
      <c r="J23">
        <v>107.03109999999288</v>
      </c>
      <c r="K23">
        <f>Table_Additional_Transect_Profiles6[[#This Row],[Point_ID]]*5</f>
        <v>110</v>
      </c>
    </row>
    <row r="24" spans="1:11" x14ac:dyDescent="0.25">
      <c r="A24">
        <v>23</v>
      </c>
      <c r="B24" t="s">
        <v>11</v>
      </c>
      <c r="D24">
        <v>23</v>
      </c>
      <c r="E24">
        <v>729669.04312058818</v>
      </c>
      <c r="F24">
        <v>4873303.7729859427</v>
      </c>
      <c r="G24">
        <v>108.70249999999942</v>
      </c>
      <c r="H24">
        <v>108.76870000000054</v>
      </c>
      <c r="I24">
        <v>108.70249999999942</v>
      </c>
      <c r="J24">
        <v>107.01690000000235</v>
      </c>
      <c r="K24">
        <f>Table_Additional_Transect_Profiles6[[#This Row],[Point_ID]]*5</f>
        <v>115</v>
      </c>
    </row>
    <row r="25" spans="1:11" x14ac:dyDescent="0.25">
      <c r="A25">
        <v>24</v>
      </c>
      <c r="B25" t="s">
        <v>11</v>
      </c>
      <c r="D25">
        <v>24</v>
      </c>
      <c r="E25">
        <v>729670.72611267492</v>
      </c>
      <c r="F25">
        <v>4873299.0701569896</v>
      </c>
      <c r="G25">
        <v>108.80849999999919</v>
      </c>
      <c r="H25">
        <v>108.83289999999397</v>
      </c>
      <c r="I25">
        <v>108.80849999999919</v>
      </c>
      <c r="J25">
        <v>107.00220000000263</v>
      </c>
      <c r="K25">
        <f>Table_Additional_Transect_Profiles6[[#This Row],[Point_ID]]*5</f>
        <v>120</v>
      </c>
    </row>
    <row r="26" spans="1:11" x14ac:dyDescent="0.25">
      <c r="A26">
        <v>25</v>
      </c>
      <c r="B26" t="s">
        <v>11</v>
      </c>
      <c r="D26">
        <v>25</v>
      </c>
      <c r="E26">
        <v>729672.40910476446</v>
      </c>
      <c r="F26">
        <v>4873294.3673280366</v>
      </c>
      <c r="G26">
        <v>108.80749999999534</v>
      </c>
      <c r="H26">
        <v>108.88280000000668</v>
      </c>
      <c r="I26">
        <v>108.80749999999534</v>
      </c>
      <c r="J26">
        <v>106.98549999999523</v>
      </c>
      <c r="K26">
        <f>Table_Additional_Transect_Profiles6[[#This Row],[Point_ID]]*5</f>
        <v>125</v>
      </c>
    </row>
    <row r="27" spans="1:11" x14ac:dyDescent="0.25">
      <c r="A27">
        <v>26</v>
      </c>
      <c r="B27" t="s">
        <v>11</v>
      </c>
      <c r="D27">
        <v>26</v>
      </c>
      <c r="E27">
        <v>729674.09209685214</v>
      </c>
      <c r="F27">
        <v>4873289.6644990854</v>
      </c>
      <c r="G27">
        <v>108.78690000000643</v>
      </c>
      <c r="H27">
        <v>108.79279999999562</v>
      </c>
      <c r="I27">
        <v>108.78690000000643</v>
      </c>
      <c r="J27">
        <v>106.96809999999823</v>
      </c>
      <c r="K27">
        <f>Table_Additional_Transect_Profiles6[[#This Row],[Point_ID]]*5</f>
        <v>130</v>
      </c>
    </row>
    <row r="28" spans="1:11" x14ac:dyDescent="0.25">
      <c r="A28">
        <v>27</v>
      </c>
      <c r="B28" t="s">
        <v>11</v>
      </c>
      <c r="D28">
        <v>27</v>
      </c>
      <c r="E28">
        <v>729675.77508893888</v>
      </c>
      <c r="F28">
        <v>4873284.9616701268</v>
      </c>
      <c r="G28">
        <v>108.77539999999863</v>
      </c>
      <c r="H28">
        <v>108.71099999999569</v>
      </c>
      <c r="I28">
        <v>108.77539999999863</v>
      </c>
      <c r="J28">
        <v>106.94980000000214</v>
      </c>
      <c r="K28">
        <f>Table_Additional_Transect_Profiles6[[#This Row],[Point_ID]]*5</f>
        <v>135</v>
      </c>
    </row>
    <row r="29" spans="1:11" x14ac:dyDescent="0.25">
      <c r="A29">
        <v>28</v>
      </c>
      <c r="B29" t="s">
        <v>11</v>
      </c>
      <c r="D29">
        <v>28</v>
      </c>
      <c r="E29">
        <v>729677.45808102656</v>
      </c>
      <c r="F29">
        <v>4873280.25884117</v>
      </c>
      <c r="G29">
        <v>108.51380000000063</v>
      </c>
      <c r="H29">
        <v>108.53909999999451</v>
      </c>
      <c r="I29">
        <v>108.51380000000063</v>
      </c>
      <c r="J29">
        <v>106.93009999999776</v>
      </c>
      <c r="K29">
        <f>Table_Additional_Transect_Profiles6[[#This Row],[Point_ID]]*5</f>
        <v>140</v>
      </c>
    </row>
    <row r="30" spans="1:11" x14ac:dyDescent="0.25">
      <c r="A30">
        <v>29</v>
      </c>
      <c r="B30" t="s">
        <v>11</v>
      </c>
      <c r="D30">
        <v>29</v>
      </c>
      <c r="E30">
        <v>729679.1410731161</v>
      </c>
      <c r="F30">
        <v>4873275.556012217</v>
      </c>
      <c r="G30">
        <v>108.47329999999783</v>
      </c>
      <c r="H30">
        <v>108.45970000000671</v>
      </c>
      <c r="I30">
        <v>108.47329999999783</v>
      </c>
      <c r="J30">
        <v>106.88139999999839</v>
      </c>
      <c r="K30">
        <f>Table_Additional_Transect_Profiles6[[#This Row],[Point_ID]]*5</f>
        <v>145</v>
      </c>
    </row>
    <row r="31" spans="1:11" x14ac:dyDescent="0.25">
      <c r="A31">
        <v>30</v>
      </c>
      <c r="B31" t="s">
        <v>11</v>
      </c>
      <c r="D31">
        <v>30</v>
      </c>
      <c r="E31">
        <v>729680.82406520098</v>
      </c>
      <c r="F31">
        <v>4873270.8531832639</v>
      </c>
      <c r="G31">
        <v>108.41049999999814</v>
      </c>
      <c r="H31">
        <v>108.38520000000426</v>
      </c>
      <c r="I31">
        <v>108.41049999999814</v>
      </c>
      <c r="J31">
        <v>106.82210000000487</v>
      </c>
      <c r="K31">
        <f>Table_Additional_Transect_Profiles6[[#This Row],[Point_ID]]*5</f>
        <v>150</v>
      </c>
    </row>
    <row r="32" spans="1:11" x14ac:dyDescent="0.25">
      <c r="A32">
        <v>31</v>
      </c>
      <c r="B32" t="s">
        <v>11</v>
      </c>
      <c r="D32">
        <v>31</v>
      </c>
      <c r="E32">
        <v>729682.50705729052</v>
      </c>
      <c r="F32">
        <v>4873266.1503543071</v>
      </c>
      <c r="G32">
        <v>108.43910000000324</v>
      </c>
      <c r="H32">
        <v>108.52850000000035</v>
      </c>
      <c r="I32">
        <v>108.43910000000324</v>
      </c>
      <c r="J32">
        <v>106.75999999999476</v>
      </c>
      <c r="K32">
        <f>Table_Additional_Transect_Profiles6[[#This Row],[Point_ID]]*5</f>
        <v>155</v>
      </c>
    </row>
    <row r="33" spans="1:11" x14ac:dyDescent="0.25">
      <c r="A33">
        <v>32</v>
      </c>
      <c r="B33" t="s">
        <v>11</v>
      </c>
      <c r="D33">
        <v>32</v>
      </c>
      <c r="E33">
        <v>729684.19004937727</v>
      </c>
      <c r="F33">
        <v>4873261.4475253541</v>
      </c>
      <c r="G33">
        <v>108.3295999999973</v>
      </c>
      <c r="H33">
        <v>108.30890000000363</v>
      </c>
      <c r="I33">
        <v>108.3295999999973</v>
      </c>
      <c r="J33">
        <v>106.69999999999709</v>
      </c>
      <c r="K33">
        <f>Table_Additional_Transect_Profiles6[[#This Row],[Point_ID]]*5</f>
        <v>160</v>
      </c>
    </row>
    <row r="34" spans="1:11" x14ac:dyDescent="0.25">
      <c r="A34">
        <v>33</v>
      </c>
      <c r="B34" t="s">
        <v>11</v>
      </c>
      <c r="D34">
        <v>33</v>
      </c>
      <c r="E34">
        <v>729685.87304146681</v>
      </c>
      <c r="F34">
        <v>4873256.7446964011</v>
      </c>
      <c r="G34">
        <v>108.15420000000449</v>
      </c>
      <c r="H34">
        <v>108.17669999999634</v>
      </c>
      <c r="I34">
        <v>108.15420000000449</v>
      </c>
      <c r="J34">
        <v>106.64830000000075</v>
      </c>
      <c r="K34">
        <f>Table_Additional_Transect_Profiles6[[#This Row],[Point_ID]]*5</f>
        <v>165</v>
      </c>
    </row>
    <row r="35" spans="1:11" x14ac:dyDescent="0.25">
      <c r="A35">
        <v>34</v>
      </c>
      <c r="B35" t="s">
        <v>11</v>
      </c>
      <c r="D35">
        <v>34</v>
      </c>
      <c r="E35">
        <v>729687.55603355449</v>
      </c>
      <c r="F35">
        <v>4873252.041867448</v>
      </c>
      <c r="G35">
        <v>107.92089999999735</v>
      </c>
      <c r="H35">
        <v>108.04379999999946</v>
      </c>
      <c r="I35">
        <v>107.92089999999735</v>
      </c>
      <c r="J35">
        <v>106.60279999999329</v>
      </c>
      <c r="K35">
        <f>Table_Additional_Transect_Profiles6[[#This Row],[Point_ID]]*5</f>
        <v>170</v>
      </c>
    </row>
    <row r="36" spans="1:11" x14ac:dyDescent="0.25">
      <c r="A36">
        <v>35</v>
      </c>
      <c r="B36" t="s">
        <v>11</v>
      </c>
      <c r="D36">
        <v>35</v>
      </c>
      <c r="E36">
        <v>729689.23902564123</v>
      </c>
      <c r="F36">
        <v>4873247.3390384894</v>
      </c>
      <c r="G36">
        <v>107.93670000000566</v>
      </c>
      <c r="H36">
        <v>107.87949999999546</v>
      </c>
      <c r="I36">
        <v>107.93670000000566</v>
      </c>
      <c r="J36">
        <v>106.55849999999919</v>
      </c>
      <c r="K36">
        <f>Table_Additional_Transect_Profiles6[[#This Row],[Point_ID]]*5</f>
        <v>175</v>
      </c>
    </row>
    <row r="37" spans="1:11" x14ac:dyDescent="0.25">
      <c r="A37">
        <v>36</v>
      </c>
      <c r="B37" t="s">
        <v>11</v>
      </c>
      <c r="D37">
        <v>36</v>
      </c>
      <c r="E37">
        <v>729690.92201772891</v>
      </c>
      <c r="F37">
        <v>4873242.6362095363</v>
      </c>
      <c r="G37">
        <v>107.96670000000449</v>
      </c>
      <c r="H37">
        <v>107.93589999999676</v>
      </c>
      <c r="I37">
        <v>107.96670000000449</v>
      </c>
      <c r="J37">
        <v>106.51410000000033</v>
      </c>
      <c r="K37">
        <f>Table_Additional_Transect_Profiles6[[#This Row],[Point_ID]]*5</f>
        <v>180</v>
      </c>
    </row>
    <row r="38" spans="1:11" x14ac:dyDescent="0.25">
      <c r="A38">
        <v>37</v>
      </c>
      <c r="B38" t="s">
        <v>11</v>
      </c>
      <c r="D38">
        <v>37</v>
      </c>
      <c r="E38">
        <v>729692.60500981566</v>
      </c>
      <c r="F38">
        <v>4873237.9333805852</v>
      </c>
      <c r="G38">
        <v>107.94650000000547</v>
      </c>
      <c r="H38">
        <v>107.9377999999997</v>
      </c>
      <c r="I38">
        <v>107.94650000000547</v>
      </c>
      <c r="J38">
        <v>106.46980000000622</v>
      </c>
      <c r="K38">
        <f>Table_Additional_Transect_Profiles6[[#This Row],[Point_ID]]*5</f>
        <v>185</v>
      </c>
    </row>
    <row r="39" spans="1:11" x14ac:dyDescent="0.25">
      <c r="A39">
        <v>38</v>
      </c>
      <c r="B39" t="s">
        <v>11</v>
      </c>
      <c r="D39">
        <v>38</v>
      </c>
      <c r="E39">
        <v>729694.2880019052</v>
      </c>
      <c r="F39">
        <v>4873233.2305516265</v>
      </c>
      <c r="G39">
        <v>107.86430000000109</v>
      </c>
      <c r="H39">
        <v>107.88340000000608</v>
      </c>
      <c r="I39">
        <v>107.86430000000109</v>
      </c>
      <c r="J39">
        <v>106.42570000000705</v>
      </c>
      <c r="K39">
        <f>Table_Additional_Transect_Profiles6[[#This Row],[Point_ID]]*5</f>
        <v>190</v>
      </c>
    </row>
    <row r="40" spans="1:11" x14ac:dyDescent="0.25">
      <c r="A40">
        <v>39</v>
      </c>
      <c r="B40" t="s">
        <v>11</v>
      </c>
      <c r="D40">
        <v>39</v>
      </c>
      <c r="E40">
        <v>729695.97099399287</v>
      </c>
      <c r="F40">
        <v>4873228.5277226735</v>
      </c>
      <c r="G40">
        <v>107.84320000000298</v>
      </c>
      <c r="H40">
        <v>107.85730000000331</v>
      </c>
      <c r="I40">
        <v>107.84320000000298</v>
      </c>
      <c r="J40">
        <v>106.38129999999364</v>
      </c>
      <c r="K40">
        <f>Table_Additional_Transect_Profiles6[[#This Row],[Point_ID]]*5</f>
        <v>195</v>
      </c>
    </row>
    <row r="41" spans="1:11" x14ac:dyDescent="0.25">
      <c r="A41">
        <v>40</v>
      </c>
      <c r="B41" t="s">
        <v>11</v>
      </c>
      <c r="D41">
        <v>40</v>
      </c>
      <c r="E41">
        <v>729697.65398608055</v>
      </c>
      <c r="F41">
        <v>4873223.8248937167</v>
      </c>
      <c r="G41">
        <v>107.88370000000577</v>
      </c>
      <c r="H41">
        <v>107.86810000000696</v>
      </c>
      <c r="I41">
        <v>107.88370000000577</v>
      </c>
      <c r="J41">
        <v>106.33699999999953</v>
      </c>
      <c r="K41">
        <f>Table_Additional_Transect_Profiles6[[#This Row],[Point_ID]]*5</f>
        <v>200</v>
      </c>
    </row>
    <row r="42" spans="1:11" x14ac:dyDescent="0.25">
      <c r="A42">
        <v>41</v>
      </c>
      <c r="B42" t="s">
        <v>11</v>
      </c>
      <c r="D42">
        <v>41</v>
      </c>
      <c r="E42">
        <v>729699.33697816916</v>
      </c>
      <c r="F42">
        <v>4873219.1220647637</v>
      </c>
      <c r="G42">
        <v>107.90409999999974</v>
      </c>
      <c r="H42">
        <v>107.87420000000566</v>
      </c>
      <c r="I42">
        <v>107.90409999999974</v>
      </c>
      <c r="J42">
        <v>106.29300000000512</v>
      </c>
      <c r="K42">
        <f>Table_Additional_Transect_Profiles6[[#This Row],[Point_ID]]*5</f>
        <v>205</v>
      </c>
    </row>
    <row r="43" spans="1:11" x14ac:dyDescent="0.25">
      <c r="A43">
        <v>42</v>
      </c>
      <c r="B43" t="s">
        <v>11</v>
      </c>
      <c r="D43">
        <v>42</v>
      </c>
      <c r="E43">
        <v>729701.01997025684</v>
      </c>
      <c r="F43">
        <v>4873214.4192358069</v>
      </c>
      <c r="G43">
        <v>107.76399999999558</v>
      </c>
      <c r="H43">
        <v>107.761599999998</v>
      </c>
      <c r="I43">
        <v>107.76399999999558</v>
      </c>
      <c r="J43">
        <v>106.24880000000121</v>
      </c>
      <c r="K43">
        <f>Table_Additional_Transect_Profiles6[[#This Row],[Point_ID]]*5</f>
        <v>210</v>
      </c>
    </row>
    <row r="44" spans="1:11" x14ac:dyDescent="0.25">
      <c r="A44">
        <v>43</v>
      </c>
      <c r="B44" t="s">
        <v>11</v>
      </c>
      <c r="D44">
        <v>43</v>
      </c>
      <c r="E44">
        <v>729702.70296234451</v>
      </c>
      <c r="F44">
        <v>4873209.7164068576</v>
      </c>
      <c r="G44">
        <v>107.61599999999453</v>
      </c>
      <c r="H44">
        <v>107.60340000000724</v>
      </c>
      <c r="I44">
        <v>107.61599999999453</v>
      </c>
      <c r="J44">
        <v>106.20570000000589</v>
      </c>
      <c r="K44">
        <f>Table_Additional_Transect_Profiles6[[#This Row],[Point_ID]]*5</f>
        <v>215</v>
      </c>
    </row>
    <row r="45" spans="1:11" x14ac:dyDescent="0.25">
      <c r="A45">
        <v>44</v>
      </c>
      <c r="B45" t="s">
        <v>11</v>
      </c>
      <c r="D45">
        <v>44</v>
      </c>
      <c r="E45">
        <v>729704.38595443126</v>
      </c>
      <c r="F45">
        <v>4873205.0135779008</v>
      </c>
      <c r="G45">
        <v>107.44130000000587</v>
      </c>
      <c r="H45">
        <v>107.42770000000019</v>
      </c>
      <c r="I45">
        <v>107.44130000000587</v>
      </c>
      <c r="J45">
        <v>106.16060000000289</v>
      </c>
      <c r="K45">
        <f>Table_Additional_Transect_Profiles6[[#This Row],[Point_ID]]*5</f>
        <v>220</v>
      </c>
    </row>
    <row r="46" spans="1:11" x14ac:dyDescent="0.25">
      <c r="A46">
        <v>45</v>
      </c>
      <c r="B46" t="s">
        <v>11</v>
      </c>
      <c r="D46">
        <v>45</v>
      </c>
      <c r="E46">
        <v>729706.0689465208</v>
      </c>
      <c r="F46">
        <v>4873200.3107489478</v>
      </c>
      <c r="G46">
        <v>107.36770000000251</v>
      </c>
      <c r="H46">
        <v>107.40480000000389</v>
      </c>
      <c r="I46">
        <v>107.36770000000251</v>
      </c>
      <c r="J46">
        <v>106.11569999999483</v>
      </c>
      <c r="K46">
        <f>Table_Additional_Transect_Profiles6[[#This Row],[Point_ID]]*5</f>
        <v>225</v>
      </c>
    </row>
    <row r="47" spans="1:11" x14ac:dyDescent="0.25">
      <c r="A47">
        <v>46</v>
      </c>
      <c r="B47" t="s">
        <v>11</v>
      </c>
      <c r="D47">
        <v>46</v>
      </c>
      <c r="E47">
        <v>729707.75193860848</v>
      </c>
      <c r="F47">
        <v>4873195.6079199892</v>
      </c>
      <c r="G47">
        <v>107.20630000000529</v>
      </c>
      <c r="H47">
        <v>107.21409999999742</v>
      </c>
      <c r="I47">
        <v>107.20630000000529</v>
      </c>
      <c r="J47">
        <v>106.07510000000184</v>
      </c>
      <c r="K47">
        <f>Table_Additional_Transect_Profiles6[[#This Row],[Point_ID]]*5</f>
        <v>230</v>
      </c>
    </row>
    <row r="48" spans="1:11" x14ac:dyDescent="0.25">
      <c r="A48">
        <v>47</v>
      </c>
      <c r="B48" t="s">
        <v>11</v>
      </c>
      <c r="D48">
        <v>47</v>
      </c>
      <c r="E48">
        <v>729709.43493069522</v>
      </c>
      <c r="F48">
        <v>4873190.9050910361</v>
      </c>
      <c r="G48">
        <v>107.06549999999697</v>
      </c>
      <c r="H48">
        <v>106.98619999999937</v>
      </c>
      <c r="I48">
        <v>107.06549999999697</v>
      </c>
      <c r="J48">
        <v>106.03079999999318</v>
      </c>
      <c r="K48">
        <f>Table_Additional_Transect_Profiles6[[#This Row],[Point_ID]]*5</f>
        <v>235</v>
      </c>
    </row>
    <row r="49" spans="1:11" x14ac:dyDescent="0.25">
      <c r="A49">
        <v>48</v>
      </c>
      <c r="B49" t="s">
        <v>11</v>
      </c>
      <c r="D49">
        <v>48</v>
      </c>
      <c r="E49">
        <v>729711.1179227829</v>
      </c>
      <c r="F49">
        <v>4873186.2022620849</v>
      </c>
      <c r="G49">
        <v>106.85080000000016</v>
      </c>
      <c r="H49">
        <v>106.90480000000389</v>
      </c>
      <c r="I49">
        <v>106.85080000000016</v>
      </c>
      <c r="J49">
        <v>105.97909999999683</v>
      </c>
      <c r="K49">
        <f>Table_Additional_Transect_Profiles6[[#This Row],[Point_ID]]*5</f>
        <v>240</v>
      </c>
    </row>
    <row r="50" spans="1:11" x14ac:dyDescent="0.25">
      <c r="A50">
        <v>49</v>
      </c>
      <c r="B50" t="s">
        <v>11</v>
      </c>
      <c r="D50">
        <v>49</v>
      </c>
      <c r="E50">
        <v>729712.80091487244</v>
      </c>
      <c r="F50">
        <v>4873181.4994331263</v>
      </c>
      <c r="G50">
        <v>106.65099999999802</v>
      </c>
      <c r="H50">
        <v>106.73399999999674</v>
      </c>
      <c r="I50">
        <v>106.65099999999802</v>
      </c>
      <c r="J50">
        <v>105.9152000000031</v>
      </c>
      <c r="K50">
        <f>Table_Additional_Transect_Profiles6[[#This Row],[Point_ID]]*5</f>
        <v>245</v>
      </c>
    </row>
    <row r="51" spans="1:11" x14ac:dyDescent="0.25">
      <c r="A51">
        <v>50</v>
      </c>
      <c r="B51" t="s">
        <v>11</v>
      </c>
      <c r="D51">
        <v>50</v>
      </c>
      <c r="E51">
        <v>729714.48390695918</v>
      </c>
      <c r="F51">
        <v>4873176.7966041733</v>
      </c>
      <c r="G51">
        <v>106.56969999999274</v>
      </c>
      <c r="H51">
        <v>106.61169999999402</v>
      </c>
      <c r="I51">
        <v>106.56969999999274</v>
      </c>
      <c r="J51">
        <v>105.82670000000508</v>
      </c>
      <c r="K51">
        <f>Table_Additional_Transect_Profiles6[[#This Row],[Point_ID]]*5</f>
        <v>250</v>
      </c>
    </row>
    <row r="52" spans="1:11" x14ac:dyDescent="0.25">
      <c r="A52">
        <v>51</v>
      </c>
      <c r="B52" t="s">
        <v>11</v>
      </c>
      <c r="D52">
        <v>51</v>
      </c>
      <c r="E52">
        <v>729716.16689904686</v>
      </c>
      <c r="F52">
        <v>4873172.0937752165</v>
      </c>
      <c r="G52">
        <v>106.47100000000501</v>
      </c>
      <c r="H52">
        <v>106.54029999999329</v>
      </c>
      <c r="I52">
        <v>106.47100000000501</v>
      </c>
      <c r="J52">
        <v>105.72430000000168</v>
      </c>
      <c r="K52">
        <f>Table_Additional_Transect_Profiles6[[#This Row],[Point_ID]]*5</f>
        <v>255</v>
      </c>
    </row>
    <row r="53" spans="1:11" x14ac:dyDescent="0.25">
      <c r="A53">
        <v>52</v>
      </c>
      <c r="B53" t="s">
        <v>11</v>
      </c>
      <c r="D53">
        <v>52</v>
      </c>
      <c r="E53">
        <v>729717.84989113361</v>
      </c>
      <c r="F53">
        <v>4873167.3909462634</v>
      </c>
      <c r="G53">
        <v>106.4542999999976</v>
      </c>
      <c r="H53">
        <v>106.57529999999679</v>
      </c>
      <c r="I53">
        <v>106.4542999999976</v>
      </c>
      <c r="J53">
        <v>105.60839999999735</v>
      </c>
      <c r="K53">
        <f>Table_Additional_Transect_Profiles6[[#This Row],[Point_ID]]*5</f>
        <v>260</v>
      </c>
    </row>
    <row r="54" spans="1:11" x14ac:dyDescent="0.25">
      <c r="A54">
        <v>53</v>
      </c>
      <c r="B54" t="s">
        <v>11</v>
      </c>
      <c r="D54">
        <v>53</v>
      </c>
      <c r="E54">
        <v>729719.53288322315</v>
      </c>
      <c r="F54">
        <v>4873162.6881173104</v>
      </c>
      <c r="G54">
        <v>106.31530000000203</v>
      </c>
      <c r="H54">
        <v>106.32249999999476</v>
      </c>
      <c r="I54">
        <v>106.31530000000203</v>
      </c>
      <c r="J54">
        <v>105.47509999999602</v>
      </c>
      <c r="K54">
        <f>Table_Additional_Transect_Profiles6[[#This Row],[Point_ID]]*5</f>
        <v>265</v>
      </c>
    </row>
    <row r="55" spans="1:11" x14ac:dyDescent="0.25">
      <c r="A55">
        <v>54</v>
      </c>
      <c r="B55" t="s">
        <v>11</v>
      </c>
      <c r="D55">
        <v>54</v>
      </c>
      <c r="E55">
        <v>729721.21587531082</v>
      </c>
      <c r="F55">
        <v>4873157.9852883574</v>
      </c>
      <c r="G55">
        <v>106.16770000000542</v>
      </c>
      <c r="H55">
        <v>106.14089999999851</v>
      </c>
      <c r="I55">
        <v>106.16770000000542</v>
      </c>
      <c r="J55">
        <v>105.30520000000251</v>
      </c>
      <c r="K55">
        <f>Table_Additional_Transect_Profiles6[[#This Row],[Point_ID]]*5</f>
        <v>270</v>
      </c>
    </row>
    <row r="56" spans="1:11" x14ac:dyDescent="0.25">
      <c r="A56">
        <v>55</v>
      </c>
      <c r="B56" t="s">
        <v>11</v>
      </c>
      <c r="D56">
        <v>55</v>
      </c>
      <c r="E56">
        <v>729722.89886739757</v>
      </c>
      <c r="F56">
        <v>4873153.2824594006</v>
      </c>
      <c r="G56">
        <v>105.94509999999718</v>
      </c>
      <c r="H56">
        <v>105.88580000000366</v>
      </c>
      <c r="I56">
        <v>105.94509999999718</v>
      </c>
      <c r="J56">
        <v>105.1024999999936</v>
      </c>
      <c r="K56">
        <f>Table_Additional_Transect_Profiles6[[#This Row],[Point_ID]]*5</f>
        <v>275</v>
      </c>
    </row>
    <row r="57" spans="1:11" x14ac:dyDescent="0.25">
      <c r="A57">
        <v>56</v>
      </c>
      <c r="B57" t="s">
        <v>11</v>
      </c>
      <c r="D57">
        <v>56</v>
      </c>
      <c r="E57">
        <v>729724.58185948525</v>
      </c>
      <c r="F57">
        <v>4873148.5796304476</v>
      </c>
      <c r="G57">
        <v>105.73679999999877</v>
      </c>
      <c r="H57">
        <v>105.66030000000319</v>
      </c>
      <c r="I57">
        <v>105.73679999999877</v>
      </c>
      <c r="J57">
        <v>104.89310000000114</v>
      </c>
      <c r="K57">
        <f>Table_Additional_Transect_Profiles6[[#This Row],[Point_ID]]*5</f>
        <v>280</v>
      </c>
    </row>
    <row r="58" spans="1:11" x14ac:dyDescent="0.25">
      <c r="A58">
        <v>57</v>
      </c>
      <c r="B58" t="s">
        <v>11</v>
      </c>
      <c r="D58">
        <v>57</v>
      </c>
      <c r="E58">
        <v>729726.26485157199</v>
      </c>
      <c r="F58">
        <v>4873143.8768014889</v>
      </c>
      <c r="G58">
        <v>105.47930000000633</v>
      </c>
      <c r="H58">
        <v>105.33199999999488</v>
      </c>
      <c r="I58">
        <v>105.47930000000633</v>
      </c>
      <c r="J58">
        <v>104.67969999999332</v>
      </c>
      <c r="K58">
        <f>Table_Additional_Transect_Profiles6[[#This Row],[Point_ID]]*5</f>
        <v>285</v>
      </c>
    </row>
    <row r="59" spans="1:11" x14ac:dyDescent="0.25">
      <c r="A59">
        <v>58</v>
      </c>
      <c r="B59" t="s">
        <v>11</v>
      </c>
      <c r="D59">
        <v>58</v>
      </c>
      <c r="E59">
        <v>729727.94784366153</v>
      </c>
      <c r="F59">
        <v>4873139.1739725359</v>
      </c>
      <c r="G59">
        <v>105.34970000000612</v>
      </c>
      <c r="H59">
        <v>105.33100000000559</v>
      </c>
      <c r="I59">
        <v>105.34970000000612</v>
      </c>
      <c r="J59">
        <v>104.46210000000428</v>
      </c>
      <c r="K59">
        <f>Table_Additional_Transect_Profiles6[[#This Row],[Point_ID]]*5</f>
        <v>290</v>
      </c>
    </row>
    <row r="60" spans="1:11" x14ac:dyDescent="0.25">
      <c r="A60">
        <v>59</v>
      </c>
      <c r="B60" t="s">
        <v>11</v>
      </c>
      <c r="D60">
        <v>59</v>
      </c>
      <c r="E60">
        <v>729729.63083574921</v>
      </c>
      <c r="F60">
        <v>4873134.4711435847</v>
      </c>
      <c r="G60">
        <v>105.11289999999281</v>
      </c>
      <c r="H60">
        <v>105.21659999999974</v>
      </c>
      <c r="I60">
        <v>105.11289999999281</v>
      </c>
      <c r="J60">
        <v>104.25389999999607</v>
      </c>
      <c r="K60">
        <f>Table_Additional_Transect_Profiles6[[#This Row],[Point_ID]]*5</f>
        <v>295</v>
      </c>
    </row>
    <row r="61" spans="1:11" x14ac:dyDescent="0.25">
      <c r="A61">
        <v>60</v>
      </c>
      <c r="B61" t="s">
        <v>11</v>
      </c>
      <c r="D61">
        <v>60</v>
      </c>
      <c r="E61">
        <v>729731.31382783595</v>
      </c>
      <c r="F61">
        <v>4873129.7683146261</v>
      </c>
      <c r="G61">
        <v>104.89659999999276</v>
      </c>
      <c r="H61">
        <v>104.80060000000231</v>
      </c>
      <c r="I61">
        <v>104.89659999999276</v>
      </c>
      <c r="J61">
        <v>104.04959999999846</v>
      </c>
      <c r="K61">
        <f>Table_Additional_Transect_Profiles6[[#This Row],[Point_ID]]*5</f>
        <v>300</v>
      </c>
    </row>
    <row r="62" spans="1:11" x14ac:dyDescent="0.25">
      <c r="A62">
        <v>61</v>
      </c>
      <c r="B62" t="s">
        <v>11</v>
      </c>
      <c r="D62">
        <v>61</v>
      </c>
      <c r="E62">
        <v>729732.99681992549</v>
      </c>
      <c r="F62">
        <v>4873125.065485673</v>
      </c>
      <c r="G62">
        <v>104.70909999999276</v>
      </c>
      <c r="H62">
        <v>104.66389999999956</v>
      </c>
      <c r="I62">
        <v>104.70909999999276</v>
      </c>
      <c r="J62">
        <v>103.84519999999611</v>
      </c>
      <c r="K62">
        <f>Table_Additional_Transect_Profiles6[[#This Row],[Point_ID]]*5</f>
        <v>305</v>
      </c>
    </row>
    <row r="63" spans="1:11" x14ac:dyDescent="0.25">
      <c r="A63">
        <v>62</v>
      </c>
      <c r="B63" t="s">
        <v>11</v>
      </c>
      <c r="D63">
        <v>62</v>
      </c>
      <c r="E63">
        <v>729734.67981201317</v>
      </c>
      <c r="F63">
        <v>4873120.36265672</v>
      </c>
      <c r="G63">
        <v>104.35809999999765</v>
      </c>
      <c r="H63">
        <v>104.33100000000559</v>
      </c>
      <c r="I63">
        <v>104.35809999999765</v>
      </c>
      <c r="J63">
        <v>103.64059999999881</v>
      </c>
      <c r="K63">
        <f>Table_Additional_Transect_Profiles6[[#This Row],[Point_ID]]*5</f>
        <v>310</v>
      </c>
    </row>
    <row r="64" spans="1:11" x14ac:dyDescent="0.25">
      <c r="A64">
        <v>63</v>
      </c>
      <c r="B64" t="s">
        <v>11</v>
      </c>
      <c r="D64">
        <v>63</v>
      </c>
      <c r="E64">
        <v>729736.36280409992</v>
      </c>
      <c r="F64">
        <v>4873115.6598277632</v>
      </c>
      <c r="G64">
        <v>104.05580000000191</v>
      </c>
      <c r="H64">
        <v>103.99379999999655</v>
      </c>
      <c r="I64">
        <v>104.05580000000191</v>
      </c>
      <c r="J64">
        <v>103.43520000000717</v>
      </c>
      <c r="K64">
        <f>Table_Additional_Transect_Profiles6[[#This Row],[Point_ID]]*5</f>
        <v>315</v>
      </c>
    </row>
    <row r="65" spans="1:11" x14ac:dyDescent="0.25">
      <c r="A65">
        <v>64</v>
      </c>
      <c r="B65" t="s">
        <v>11</v>
      </c>
      <c r="D65">
        <v>64</v>
      </c>
      <c r="E65">
        <v>729738.04579618759</v>
      </c>
      <c r="F65">
        <v>4873110.9569988102</v>
      </c>
      <c r="G65">
        <v>103.88839999999618</v>
      </c>
      <c r="H65">
        <v>103.84410000000207</v>
      </c>
      <c r="I65">
        <v>103.88839999999618</v>
      </c>
      <c r="J65">
        <v>103.23029999999562</v>
      </c>
      <c r="K65">
        <f>Table_Additional_Transect_Profiles6[[#This Row],[Point_ID]]*5</f>
        <v>320</v>
      </c>
    </row>
    <row r="66" spans="1:11" x14ac:dyDescent="0.25">
      <c r="A66">
        <v>65</v>
      </c>
      <c r="B66" t="s">
        <v>11</v>
      </c>
      <c r="D66">
        <v>65</v>
      </c>
      <c r="E66">
        <v>729739.72878827527</v>
      </c>
      <c r="F66">
        <v>4873106.2541698571</v>
      </c>
      <c r="G66">
        <v>103.73940000000584</v>
      </c>
      <c r="H66">
        <v>103.70140000000538</v>
      </c>
      <c r="I66">
        <v>103.73940000000584</v>
      </c>
      <c r="J66">
        <v>103.02580000000307</v>
      </c>
      <c r="K66">
        <f>Table_Additional_Transect_Profiles6[[#This Row],[Point_ID]]*5</f>
        <v>325</v>
      </c>
    </row>
    <row r="67" spans="1:11" x14ac:dyDescent="0.25">
      <c r="A67">
        <v>66</v>
      </c>
      <c r="B67" t="s">
        <v>11</v>
      </c>
      <c r="D67">
        <v>66</v>
      </c>
      <c r="E67">
        <v>729741.41178036481</v>
      </c>
      <c r="F67">
        <v>4873101.5513409004</v>
      </c>
      <c r="G67">
        <v>103.66959999999381</v>
      </c>
      <c r="H67">
        <v>103.65989999999874</v>
      </c>
      <c r="I67">
        <v>103.66959999999381</v>
      </c>
      <c r="J67">
        <v>102.82200000000012</v>
      </c>
      <c r="K67">
        <f>Table_Additional_Transect_Profiles6[[#This Row],[Point_ID]]*5</f>
        <v>330</v>
      </c>
    </row>
    <row r="68" spans="1:11" x14ac:dyDescent="0.25">
      <c r="A68">
        <v>67</v>
      </c>
      <c r="B68" t="s">
        <v>11</v>
      </c>
      <c r="D68">
        <v>67</v>
      </c>
      <c r="E68">
        <v>729743.09477245156</v>
      </c>
      <c r="F68">
        <v>4873096.8485119473</v>
      </c>
      <c r="G68">
        <v>103.57850000000326</v>
      </c>
      <c r="H68">
        <v>103.55650000000605</v>
      </c>
      <c r="I68">
        <v>103.57850000000326</v>
      </c>
      <c r="J68">
        <v>102.62230000000272</v>
      </c>
      <c r="K68">
        <f>Table_Additional_Transect_Profiles6[[#This Row],[Point_ID]]*5</f>
        <v>335</v>
      </c>
    </row>
    <row r="69" spans="1:11" x14ac:dyDescent="0.25">
      <c r="A69">
        <v>68</v>
      </c>
      <c r="B69" t="s">
        <v>11</v>
      </c>
      <c r="D69">
        <v>68</v>
      </c>
      <c r="E69">
        <v>729744.77776453923</v>
      </c>
      <c r="F69">
        <v>4873092.1456829943</v>
      </c>
      <c r="G69">
        <v>103.52340000000549</v>
      </c>
      <c r="H69">
        <v>103.57110000000102</v>
      </c>
      <c r="I69">
        <v>103.52340000000549</v>
      </c>
      <c r="J69">
        <v>102.43619999999646</v>
      </c>
      <c r="K69">
        <f>Table_Additional_Transect_Profiles6[[#This Row],[Point_ID]]*5</f>
        <v>340</v>
      </c>
    </row>
    <row r="70" spans="1:11" x14ac:dyDescent="0.25">
      <c r="A70">
        <v>69</v>
      </c>
      <c r="B70" t="s">
        <v>11</v>
      </c>
      <c r="D70">
        <v>69</v>
      </c>
      <c r="E70">
        <v>729746.46075662598</v>
      </c>
      <c r="F70">
        <v>4873087.4428540356</v>
      </c>
      <c r="G70">
        <v>103.30379999999423</v>
      </c>
      <c r="H70">
        <v>103.14269999999669</v>
      </c>
      <c r="I70">
        <v>103.30379999999423</v>
      </c>
      <c r="J70">
        <v>102.27060000000347</v>
      </c>
      <c r="K70">
        <f>Table_Additional_Transect_Profiles6[[#This Row],[Point_ID]]*5</f>
        <v>345</v>
      </c>
    </row>
    <row r="71" spans="1:11" x14ac:dyDescent="0.25">
      <c r="A71">
        <v>70</v>
      </c>
      <c r="B71" t="s">
        <v>11</v>
      </c>
      <c r="D71">
        <v>70</v>
      </c>
      <c r="E71">
        <v>729748.14374871552</v>
      </c>
      <c r="F71">
        <v>4873082.7400250826</v>
      </c>
      <c r="G71">
        <v>103.18760000000475</v>
      </c>
      <c r="H71">
        <v>103.01249999999709</v>
      </c>
      <c r="I71">
        <v>103.18760000000475</v>
      </c>
      <c r="J71">
        <v>102.11789999999746</v>
      </c>
      <c r="K71">
        <f>Table_Additional_Transect_Profiles6[[#This Row],[Point_ID]]*5</f>
        <v>350</v>
      </c>
    </row>
    <row r="72" spans="1:11" x14ac:dyDescent="0.25">
      <c r="A72">
        <v>71</v>
      </c>
      <c r="B72" t="s">
        <v>11</v>
      </c>
      <c r="D72">
        <v>71</v>
      </c>
      <c r="E72">
        <v>729749.8267408032</v>
      </c>
      <c r="F72">
        <v>4873078.0371961258</v>
      </c>
      <c r="G72">
        <v>103.11549999999988</v>
      </c>
      <c r="H72">
        <v>103.16069999999308</v>
      </c>
      <c r="I72">
        <v>103.11549999999988</v>
      </c>
      <c r="J72">
        <v>101.9658999999956</v>
      </c>
      <c r="K72">
        <f>Table_Additional_Transect_Profiles6[[#This Row],[Point_ID]]*5</f>
        <v>355</v>
      </c>
    </row>
    <row r="73" spans="1:11" x14ac:dyDescent="0.25">
      <c r="A73">
        <v>72</v>
      </c>
      <c r="B73" t="s">
        <v>11</v>
      </c>
      <c r="D73">
        <v>72</v>
      </c>
      <c r="E73">
        <v>729751.50973288994</v>
      </c>
      <c r="F73">
        <v>4873073.3343671728</v>
      </c>
      <c r="G73">
        <v>102.89079999999376</v>
      </c>
      <c r="H73">
        <v>103.05819999999949</v>
      </c>
      <c r="I73">
        <v>102.89079999999376</v>
      </c>
      <c r="J73">
        <v>101.80469999999332</v>
      </c>
      <c r="K73">
        <f>Table_Additional_Transect_Profiles6[[#This Row],[Point_ID]]*5</f>
        <v>360</v>
      </c>
    </row>
    <row r="74" spans="1:11" x14ac:dyDescent="0.25">
      <c r="A74">
        <v>73</v>
      </c>
      <c r="B74" t="s">
        <v>11</v>
      </c>
      <c r="D74">
        <v>73</v>
      </c>
      <c r="E74">
        <v>729753.19272497762</v>
      </c>
      <c r="F74">
        <v>4873068.6315382197</v>
      </c>
      <c r="G74">
        <v>102.64139999999315</v>
      </c>
      <c r="H74">
        <v>102.68339999999444</v>
      </c>
      <c r="I74">
        <v>102.64139999999315</v>
      </c>
      <c r="J74">
        <v>101.63610000000335</v>
      </c>
      <c r="K74">
        <f>Table_Additional_Transect_Profiles6[[#This Row],[Point_ID]]*5</f>
        <v>365</v>
      </c>
    </row>
    <row r="75" spans="1:11" x14ac:dyDescent="0.25">
      <c r="A75">
        <v>74</v>
      </c>
      <c r="B75" t="s">
        <v>11</v>
      </c>
      <c r="D75">
        <v>74</v>
      </c>
      <c r="E75">
        <v>729754.87571706437</v>
      </c>
      <c r="F75">
        <v>4873063.9287092667</v>
      </c>
      <c r="G75">
        <v>102.41590000000724</v>
      </c>
      <c r="H75">
        <v>102.3917999999976</v>
      </c>
      <c r="I75">
        <v>102.41590000000724</v>
      </c>
      <c r="J75">
        <v>101.46379999999772</v>
      </c>
      <c r="K75">
        <f>Table_Additional_Transect_Profiles6[[#This Row],[Point_ID]]*5</f>
        <v>370</v>
      </c>
    </row>
    <row r="76" spans="1:11" x14ac:dyDescent="0.25">
      <c r="A76">
        <v>75</v>
      </c>
      <c r="B76" t="s">
        <v>11</v>
      </c>
      <c r="D76">
        <v>75</v>
      </c>
      <c r="E76">
        <v>729756.55870915391</v>
      </c>
      <c r="F76">
        <v>4873059.2258803099</v>
      </c>
      <c r="G76">
        <v>102.13000000000466</v>
      </c>
      <c r="H76">
        <v>102.03280000000086</v>
      </c>
      <c r="I76">
        <v>102.13000000000466</v>
      </c>
      <c r="J76">
        <v>101.28539999999339</v>
      </c>
      <c r="K76">
        <f>Table_Additional_Transect_Profiles6[[#This Row],[Point_ID]]*5</f>
        <v>375</v>
      </c>
    </row>
    <row r="77" spans="1:11" x14ac:dyDescent="0.25">
      <c r="A77">
        <v>76</v>
      </c>
      <c r="B77" t="s">
        <v>11</v>
      </c>
      <c r="D77">
        <v>76</v>
      </c>
      <c r="E77">
        <v>729758.24170124158</v>
      </c>
      <c r="F77">
        <v>4873054.5230513569</v>
      </c>
      <c r="G77">
        <v>101.95590000000084</v>
      </c>
      <c r="H77">
        <v>101.75750000000698</v>
      </c>
      <c r="I77">
        <v>101.95590000000084</v>
      </c>
      <c r="J77">
        <v>101.10400000000664</v>
      </c>
      <c r="K77">
        <f>Table_Additional_Transect_Profiles6[[#This Row],[Point_ID]]*5</f>
        <v>380</v>
      </c>
    </row>
    <row r="78" spans="1:11" x14ac:dyDescent="0.25">
      <c r="A78">
        <v>77</v>
      </c>
      <c r="B78" t="s">
        <v>11</v>
      </c>
      <c r="D78">
        <v>77</v>
      </c>
      <c r="E78">
        <v>729759.92469332833</v>
      </c>
      <c r="F78">
        <v>4873049.8202224001</v>
      </c>
      <c r="G78">
        <v>101.63719999999739</v>
      </c>
      <c r="H78">
        <v>101.69079999999667</v>
      </c>
      <c r="I78">
        <v>101.63719999999739</v>
      </c>
      <c r="J78">
        <v>100.92230000000563</v>
      </c>
      <c r="K78">
        <f>Table_Additional_Transect_Profiles6[[#This Row],[Point_ID]]*5</f>
        <v>385</v>
      </c>
    </row>
    <row r="79" spans="1:11" x14ac:dyDescent="0.25">
      <c r="A79">
        <v>78</v>
      </c>
      <c r="B79" t="s">
        <v>11</v>
      </c>
      <c r="D79">
        <v>78</v>
      </c>
      <c r="E79">
        <v>729761.60768541787</v>
      </c>
      <c r="F79">
        <v>4873045.1173934471</v>
      </c>
      <c r="G79">
        <v>101.44860000000335</v>
      </c>
      <c r="H79">
        <v>101.44239999999991</v>
      </c>
      <c r="I79">
        <v>101.44860000000335</v>
      </c>
      <c r="J79">
        <v>100.74079999999958</v>
      </c>
      <c r="K79">
        <f>Table_Additional_Transect_Profiles6[[#This Row],[Point_ID]]*5</f>
        <v>390</v>
      </c>
    </row>
    <row r="80" spans="1:11" x14ac:dyDescent="0.25">
      <c r="A80">
        <v>79</v>
      </c>
      <c r="B80" t="s">
        <v>11</v>
      </c>
      <c r="D80">
        <v>79</v>
      </c>
      <c r="E80">
        <v>729763.29067750555</v>
      </c>
      <c r="F80">
        <v>4873040.414564494</v>
      </c>
      <c r="G80">
        <v>101.19520000000193</v>
      </c>
      <c r="H80">
        <v>101.2841999999946</v>
      </c>
      <c r="I80">
        <v>101.19520000000193</v>
      </c>
      <c r="J80">
        <v>100.55800000000454</v>
      </c>
      <c r="K80">
        <f>Table_Additional_Transect_Profiles6[[#This Row],[Point_ID]]*5</f>
        <v>395</v>
      </c>
    </row>
    <row r="81" spans="1:11" x14ac:dyDescent="0.25">
      <c r="A81">
        <v>80</v>
      </c>
      <c r="B81" t="s">
        <v>11</v>
      </c>
      <c r="D81">
        <v>80</v>
      </c>
      <c r="E81">
        <v>729764.97366959043</v>
      </c>
      <c r="F81">
        <v>4873035.7117355354</v>
      </c>
      <c r="G81">
        <v>100.99689999999828</v>
      </c>
      <c r="H81">
        <v>101.02120000000286</v>
      </c>
      <c r="I81">
        <v>100.99689999999828</v>
      </c>
      <c r="J81">
        <v>100.36629999999423</v>
      </c>
      <c r="K81">
        <f>Table_Additional_Transect_Profiles6[[#This Row],[Point_ID]]*5</f>
        <v>400</v>
      </c>
    </row>
    <row r="82" spans="1:11" x14ac:dyDescent="0.25">
      <c r="A82">
        <v>81</v>
      </c>
      <c r="B82" t="s">
        <v>11</v>
      </c>
      <c r="D82">
        <v>81</v>
      </c>
      <c r="E82">
        <v>729766.65666167997</v>
      </c>
      <c r="F82">
        <v>4873031.0089065824</v>
      </c>
      <c r="G82">
        <v>100.80779999999504</v>
      </c>
      <c r="H82">
        <v>100.83830000000307</v>
      </c>
      <c r="I82">
        <v>100.80779999999504</v>
      </c>
      <c r="J82">
        <v>100.17260000000533</v>
      </c>
      <c r="K82">
        <f>Table_Additional_Transect_Profiles6[[#This Row],[Point_ID]]*5</f>
        <v>405</v>
      </c>
    </row>
    <row r="83" spans="1:11" x14ac:dyDescent="0.25">
      <c r="A83">
        <v>82</v>
      </c>
      <c r="B83" t="s">
        <v>11</v>
      </c>
      <c r="D83">
        <v>82</v>
      </c>
      <c r="E83">
        <v>729768.33965376671</v>
      </c>
      <c r="F83">
        <v>4873026.3060776312</v>
      </c>
      <c r="G83">
        <v>100.48440000000119</v>
      </c>
      <c r="H83">
        <v>100.4603999999963</v>
      </c>
      <c r="I83">
        <v>100.48440000000119</v>
      </c>
      <c r="J83">
        <v>99.978499999997439</v>
      </c>
      <c r="K83">
        <f>Table_Additional_Transect_Profiles6[[#This Row],[Point_ID]]*5</f>
        <v>410</v>
      </c>
    </row>
    <row r="84" spans="1:11" x14ac:dyDescent="0.25">
      <c r="A84">
        <v>83</v>
      </c>
      <c r="B84" t="s">
        <v>11</v>
      </c>
      <c r="D84">
        <v>83</v>
      </c>
      <c r="E84">
        <v>729770.02264585625</v>
      </c>
      <c r="F84">
        <v>4873021.6032486781</v>
      </c>
      <c r="G84">
        <v>100.22389999999723</v>
      </c>
      <c r="H84">
        <v>100.21330000000307</v>
      </c>
      <c r="I84">
        <v>100.22389999999723</v>
      </c>
      <c r="J84">
        <v>99.784199999994598</v>
      </c>
      <c r="K84">
        <f>Table_Additional_Transect_Profiles6[[#This Row],[Point_ID]]*5</f>
        <v>415</v>
      </c>
    </row>
    <row r="85" spans="1:11" x14ac:dyDescent="0.25">
      <c r="A85">
        <v>84</v>
      </c>
      <c r="B85" t="s">
        <v>11</v>
      </c>
      <c r="D85">
        <v>84</v>
      </c>
      <c r="E85">
        <v>729771.70563794393</v>
      </c>
      <c r="F85">
        <v>4873016.9004197195</v>
      </c>
      <c r="G85">
        <v>100.07249999999476</v>
      </c>
      <c r="H85">
        <v>100.20630000000529</v>
      </c>
      <c r="I85">
        <v>100.07249999999476</v>
      </c>
      <c r="J85">
        <v>99.551000000006752</v>
      </c>
      <c r="K85">
        <f>Table_Additional_Transect_Profiles6[[#This Row],[Point_ID]]*5</f>
        <v>420</v>
      </c>
    </row>
    <row r="86" spans="1:11" x14ac:dyDescent="0.25">
      <c r="A86">
        <v>85</v>
      </c>
      <c r="B86" t="s">
        <v>11</v>
      </c>
      <c r="D86">
        <v>85</v>
      </c>
      <c r="E86">
        <v>729773.38863003161</v>
      </c>
      <c r="F86">
        <v>4873012.1975907665</v>
      </c>
      <c r="G86">
        <v>99.883700000005774</v>
      </c>
      <c r="H86">
        <v>100.01140000000305</v>
      </c>
      <c r="I86">
        <v>99.883700000005774</v>
      </c>
      <c r="J86">
        <v>99.298699999999371</v>
      </c>
      <c r="K86">
        <f>Table_Additional_Transect_Profiles6[[#This Row],[Point_ID]]*5</f>
        <v>425</v>
      </c>
    </row>
    <row r="87" spans="1:11" x14ac:dyDescent="0.25">
      <c r="A87">
        <v>86</v>
      </c>
      <c r="B87" t="s">
        <v>11</v>
      </c>
      <c r="D87">
        <v>86</v>
      </c>
      <c r="E87">
        <v>729775.07162211835</v>
      </c>
      <c r="F87">
        <v>4873007.4947618097</v>
      </c>
      <c r="G87">
        <v>99.436300000001211</v>
      </c>
      <c r="H87">
        <v>99.424700000003213</v>
      </c>
      <c r="I87">
        <v>99.436300000001211</v>
      </c>
      <c r="J87">
        <v>99.042000000001281</v>
      </c>
      <c r="K87">
        <f>Table_Additional_Transect_Profiles6[[#This Row],[Point_ID]]*5</f>
        <v>430</v>
      </c>
    </row>
    <row r="88" spans="1:11" x14ac:dyDescent="0.25">
      <c r="A88">
        <v>87</v>
      </c>
      <c r="B88" t="s">
        <v>11</v>
      </c>
      <c r="D88">
        <v>87</v>
      </c>
      <c r="E88">
        <v>729776.75461420789</v>
      </c>
      <c r="F88">
        <v>4873002.7919328567</v>
      </c>
      <c r="G88">
        <v>99.318799999993644</v>
      </c>
      <c r="H88">
        <v>99.258600000001024</v>
      </c>
      <c r="I88">
        <v>99.318799999993644</v>
      </c>
      <c r="J88">
        <v>98.786200000002282</v>
      </c>
      <c r="K88">
        <f>Table_Additional_Transect_Profiles6[[#This Row],[Point_ID]]*5</f>
        <v>435</v>
      </c>
    </row>
    <row r="89" spans="1:11" x14ac:dyDescent="0.25">
      <c r="A89">
        <v>88</v>
      </c>
      <c r="B89" t="s">
        <v>11</v>
      </c>
      <c r="D89">
        <v>88</v>
      </c>
      <c r="E89">
        <v>729778.43760629278</v>
      </c>
      <c r="F89">
        <v>4872998.0891038999</v>
      </c>
      <c r="G89">
        <v>99.202399999994668</v>
      </c>
      <c r="H89">
        <v>99.172300000005635</v>
      </c>
      <c r="I89">
        <v>99.202399999994668</v>
      </c>
      <c r="J89">
        <v>98.539199999999255</v>
      </c>
      <c r="K89">
        <f>Table_Additional_Transect_Profiles6[[#This Row],[Point_ID]]*5</f>
        <v>440</v>
      </c>
    </row>
    <row r="90" spans="1:11" x14ac:dyDescent="0.25">
      <c r="A90">
        <v>89</v>
      </c>
      <c r="B90" t="s">
        <v>11</v>
      </c>
      <c r="D90">
        <v>89</v>
      </c>
      <c r="E90">
        <v>729780.12059838232</v>
      </c>
      <c r="F90">
        <v>4872993.3862749469</v>
      </c>
      <c r="G90">
        <v>99.05109999999695</v>
      </c>
      <c r="H90">
        <v>99.08969999999681</v>
      </c>
      <c r="I90">
        <v>99.05109999999695</v>
      </c>
      <c r="J90">
        <v>98.3125</v>
      </c>
      <c r="K90">
        <f>Table_Additional_Transect_Profiles6[[#This Row],[Point_ID]]*5</f>
        <v>445</v>
      </c>
    </row>
    <row r="91" spans="1:11" x14ac:dyDescent="0.25">
      <c r="A91">
        <v>90</v>
      </c>
      <c r="B91" t="s">
        <v>11</v>
      </c>
      <c r="D91">
        <v>90</v>
      </c>
      <c r="E91">
        <v>729781.80359047186</v>
      </c>
      <c r="F91">
        <v>4872988.6834459938</v>
      </c>
      <c r="G91">
        <v>99.001199999998789</v>
      </c>
      <c r="H91">
        <v>99.050799999997253</v>
      </c>
      <c r="I91">
        <v>99.001199999998789</v>
      </c>
      <c r="J91">
        <v>98.087199999994482</v>
      </c>
      <c r="K91">
        <f>Table_Additional_Transect_Profiles6[[#This Row],[Point_ID]]*5</f>
        <v>450</v>
      </c>
    </row>
    <row r="92" spans="1:11" x14ac:dyDescent="0.25">
      <c r="A92">
        <v>91</v>
      </c>
      <c r="B92" t="s">
        <v>11</v>
      </c>
      <c r="D92">
        <v>91</v>
      </c>
      <c r="E92">
        <v>729783.48658255953</v>
      </c>
      <c r="F92">
        <v>4872983.9806170352</v>
      </c>
      <c r="G92">
        <v>98.798899999994319</v>
      </c>
      <c r="H92">
        <v>98.888500000000931</v>
      </c>
      <c r="I92">
        <v>98.798899999994319</v>
      </c>
      <c r="J92">
        <v>97.859500000005937</v>
      </c>
      <c r="K92">
        <f>Table_Additional_Transect_Profiles6[[#This Row],[Point_ID]]*5</f>
        <v>455</v>
      </c>
    </row>
    <row r="93" spans="1:11" x14ac:dyDescent="0.25">
      <c r="A93">
        <v>92</v>
      </c>
      <c r="B93" t="s">
        <v>11</v>
      </c>
      <c r="D93">
        <v>92</v>
      </c>
      <c r="E93">
        <v>729785.16957464628</v>
      </c>
      <c r="F93">
        <v>4872979.2777880821</v>
      </c>
      <c r="G93">
        <v>98.560299999997369</v>
      </c>
      <c r="H93">
        <v>98.593699999997625</v>
      </c>
      <c r="I93">
        <v>98.560299999997369</v>
      </c>
      <c r="J93">
        <v>97.632299999997485</v>
      </c>
      <c r="K93">
        <f>Table_Additional_Transect_Profiles6[[#This Row],[Point_ID]]*5</f>
        <v>460</v>
      </c>
    </row>
    <row r="94" spans="1:11" x14ac:dyDescent="0.25">
      <c r="A94">
        <v>93</v>
      </c>
      <c r="B94" t="s">
        <v>11</v>
      </c>
      <c r="D94">
        <v>93</v>
      </c>
      <c r="E94">
        <v>729786.85256673396</v>
      </c>
      <c r="F94">
        <v>4872974.574959131</v>
      </c>
      <c r="G94">
        <v>98.459700000006706</v>
      </c>
      <c r="H94">
        <v>98.384399999995367</v>
      </c>
      <c r="I94">
        <v>98.459700000006706</v>
      </c>
      <c r="J94">
        <v>97.412299999996321</v>
      </c>
      <c r="K94">
        <f>Table_Additional_Transect_Profiles6[[#This Row],[Point_ID]]*5</f>
        <v>465</v>
      </c>
    </row>
    <row r="95" spans="1:11" x14ac:dyDescent="0.25">
      <c r="A95">
        <v>94</v>
      </c>
      <c r="B95" t="s">
        <v>11</v>
      </c>
      <c r="D95">
        <v>94</v>
      </c>
      <c r="E95">
        <v>729788.5355588235</v>
      </c>
      <c r="F95">
        <v>4872969.8721301779</v>
      </c>
      <c r="G95">
        <v>98.368499999996857</v>
      </c>
      <c r="H95">
        <v>98.440300000002026</v>
      </c>
      <c r="I95">
        <v>98.368499999996857</v>
      </c>
      <c r="J95">
        <v>97.198199999998906</v>
      </c>
      <c r="K95">
        <f>Table_Additional_Transect_Profiles6[[#This Row],[Point_ID]]*5</f>
        <v>470</v>
      </c>
    </row>
    <row r="96" spans="1:11" x14ac:dyDescent="0.25">
      <c r="A96">
        <v>95</v>
      </c>
      <c r="B96" t="s">
        <v>11</v>
      </c>
      <c r="D96">
        <v>95</v>
      </c>
      <c r="E96">
        <v>729790.21855090838</v>
      </c>
      <c r="F96">
        <v>4872965.1693012193</v>
      </c>
      <c r="G96">
        <v>98.209300000002258</v>
      </c>
      <c r="H96">
        <v>98.209000000002561</v>
      </c>
      <c r="I96">
        <v>98.209300000002258</v>
      </c>
      <c r="J96">
        <v>96.987200000003213</v>
      </c>
      <c r="K96">
        <f>Table_Additional_Transect_Profiles6[[#This Row],[Point_ID]]*5</f>
        <v>475</v>
      </c>
    </row>
    <row r="97" spans="1:11" x14ac:dyDescent="0.25">
      <c r="A97">
        <v>96</v>
      </c>
      <c r="B97" t="s">
        <v>11</v>
      </c>
      <c r="D97">
        <v>96</v>
      </c>
      <c r="E97">
        <v>729791.90154299792</v>
      </c>
      <c r="F97">
        <v>4872960.4664722662</v>
      </c>
      <c r="G97">
        <v>98.007400000002235</v>
      </c>
      <c r="H97">
        <v>98.021500000002561</v>
      </c>
      <c r="I97">
        <v>98.007400000002235</v>
      </c>
      <c r="J97">
        <v>96.794299999994109</v>
      </c>
      <c r="K97">
        <f>Table_Additional_Transect_Profiles6[[#This Row],[Point_ID]]*5</f>
        <v>480</v>
      </c>
    </row>
    <row r="98" spans="1:11" x14ac:dyDescent="0.25">
      <c r="A98">
        <v>97</v>
      </c>
      <c r="B98" t="s">
        <v>11</v>
      </c>
      <c r="D98">
        <v>97</v>
      </c>
      <c r="E98">
        <v>729793.58453508466</v>
      </c>
      <c r="F98">
        <v>4872955.7636433095</v>
      </c>
      <c r="G98">
        <v>97.883799999995972</v>
      </c>
      <c r="H98">
        <v>97.956200000000536</v>
      </c>
      <c r="I98">
        <v>97.883799999995972</v>
      </c>
      <c r="J98">
        <v>96.636799999992945</v>
      </c>
      <c r="K98">
        <f>Table_Additional_Transect_Profiles6[[#This Row],[Point_ID]]*5</f>
        <v>485</v>
      </c>
    </row>
    <row r="99" spans="1:11" x14ac:dyDescent="0.25">
      <c r="A99">
        <v>98</v>
      </c>
      <c r="B99" t="s">
        <v>11</v>
      </c>
      <c r="D99">
        <v>98</v>
      </c>
      <c r="E99">
        <v>729795.26752717234</v>
      </c>
      <c r="F99">
        <v>4872951.0608143564</v>
      </c>
      <c r="G99">
        <v>97.668600000004517</v>
      </c>
      <c r="H99">
        <v>97.664099999994505</v>
      </c>
      <c r="I99">
        <v>97.668600000004517</v>
      </c>
      <c r="J99">
        <v>96.496899999998277</v>
      </c>
      <c r="K99">
        <f>Table_Additional_Transect_Profiles6[[#This Row],[Point_ID]]*5</f>
        <v>490</v>
      </c>
    </row>
    <row r="100" spans="1:11" x14ac:dyDescent="0.25">
      <c r="A100">
        <v>99</v>
      </c>
      <c r="B100" t="s">
        <v>11</v>
      </c>
      <c r="D100">
        <v>99</v>
      </c>
      <c r="E100">
        <v>729796.95051926188</v>
      </c>
      <c r="F100">
        <v>4872946.3579853997</v>
      </c>
      <c r="G100">
        <v>97.570000000006985</v>
      </c>
      <c r="H100">
        <v>97.536500000001979</v>
      </c>
      <c r="I100">
        <v>97.570000000006985</v>
      </c>
      <c r="J100">
        <v>96.359400000001187</v>
      </c>
      <c r="K100">
        <f>Table_Additional_Transect_Profiles6[[#This Row],[Point_ID]]*5</f>
        <v>495</v>
      </c>
    </row>
    <row r="101" spans="1:11" x14ac:dyDescent="0.25">
      <c r="A101">
        <v>100</v>
      </c>
      <c r="B101" t="s">
        <v>11</v>
      </c>
      <c r="D101">
        <v>100</v>
      </c>
      <c r="E101">
        <v>729798.63351134863</v>
      </c>
      <c r="F101">
        <v>4872941.6551564466</v>
      </c>
      <c r="G101">
        <v>97.383400000006077</v>
      </c>
      <c r="H101">
        <v>97.474400000006426</v>
      </c>
      <c r="I101">
        <v>97.383400000006077</v>
      </c>
      <c r="J101">
        <v>96.221900000004098</v>
      </c>
      <c r="K101">
        <f>Table_Additional_Transect_Profiles6[[#This Row],[Point_ID]]*5</f>
        <v>500</v>
      </c>
    </row>
    <row r="102" spans="1:11" x14ac:dyDescent="0.25">
      <c r="A102">
        <v>101</v>
      </c>
      <c r="B102" t="s">
        <v>11</v>
      </c>
      <c r="D102">
        <v>101</v>
      </c>
      <c r="E102">
        <v>729800.3165034363</v>
      </c>
      <c r="F102">
        <v>4872936.9523274936</v>
      </c>
      <c r="G102">
        <v>97.206000000005588</v>
      </c>
      <c r="H102">
        <v>96.995299999995041</v>
      </c>
      <c r="I102">
        <v>97.206000000005588</v>
      </c>
      <c r="J102">
        <v>96.084799999996903</v>
      </c>
      <c r="K102">
        <f>Table_Additional_Transect_Profiles6[[#This Row],[Point_ID]]*5</f>
        <v>505</v>
      </c>
    </row>
    <row r="103" spans="1:11" x14ac:dyDescent="0.25">
      <c r="A103">
        <v>102</v>
      </c>
      <c r="B103" t="s">
        <v>11</v>
      </c>
      <c r="D103">
        <v>102</v>
      </c>
      <c r="E103">
        <v>729801.99949552305</v>
      </c>
      <c r="F103">
        <v>4872932.2494985405</v>
      </c>
      <c r="G103">
        <v>97.115499999999884</v>
      </c>
      <c r="H103">
        <v>97.060100000002421</v>
      </c>
      <c r="I103">
        <v>97.115499999999884</v>
      </c>
      <c r="J103">
        <v>95.958100000003469</v>
      </c>
      <c r="K103">
        <f>Table_Additional_Transect_Profiles6[[#This Row],[Point_ID]]*5</f>
        <v>510</v>
      </c>
    </row>
    <row r="104" spans="1:11" x14ac:dyDescent="0.25">
      <c r="A104">
        <v>103</v>
      </c>
      <c r="B104" t="s">
        <v>11</v>
      </c>
      <c r="D104">
        <v>103</v>
      </c>
      <c r="E104">
        <v>729803.68248761259</v>
      </c>
      <c r="F104">
        <v>4872927.5466695819</v>
      </c>
      <c r="G104">
        <v>96.962799999993877</v>
      </c>
      <c r="H104">
        <v>97.114600000000792</v>
      </c>
      <c r="I104">
        <v>96.962799999993877</v>
      </c>
      <c r="J104">
        <v>95.845499999995809</v>
      </c>
      <c r="K104">
        <f>Table_Additional_Transect_Profiles6[[#This Row],[Point_ID]]*5</f>
        <v>515</v>
      </c>
    </row>
    <row r="105" spans="1:11" x14ac:dyDescent="0.25">
      <c r="A105">
        <v>104</v>
      </c>
      <c r="B105" t="s">
        <v>11</v>
      </c>
      <c r="D105">
        <v>104</v>
      </c>
      <c r="E105">
        <v>729805.36547970027</v>
      </c>
      <c r="F105">
        <v>4872922.8438406307</v>
      </c>
      <c r="G105">
        <v>96.892399999996996</v>
      </c>
      <c r="H105">
        <v>96.935500000006869</v>
      </c>
      <c r="I105">
        <v>96.892399999996996</v>
      </c>
      <c r="J105">
        <v>95.753200000006473</v>
      </c>
      <c r="K105">
        <f>Table_Additional_Transect_Profiles6[[#This Row],[Point_ID]]*5</f>
        <v>520</v>
      </c>
    </row>
    <row r="106" spans="1:11" x14ac:dyDescent="0.25">
      <c r="A106">
        <v>105</v>
      </c>
      <c r="B106" t="s">
        <v>11</v>
      </c>
      <c r="D106">
        <v>105</v>
      </c>
      <c r="E106">
        <v>729807.04847178701</v>
      </c>
      <c r="F106">
        <v>4872918.1410116777</v>
      </c>
      <c r="G106">
        <v>96.96490000000631</v>
      </c>
      <c r="H106">
        <v>96.998999999996158</v>
      </c>
      <c r="I106">
        <v>96.96490000000631</v>
      </c>
      <c r="J106">
        <v>95.690000000002328</v>
      </c>
      <c r="K106">
        <f>Table_Additional_Transect_Profiles6[[#This Row],[Point_ID]]*5</f>
        <v>525</v>
      </c>
    </row>
    <row r="107" spans="1:11" x14ac:dyDescent="0.25">
      <c r="A107">
        <v>106</v>
      </c>
      <c r="B107" t="s">
        <v>11</v>
      </c>
      <c r="D107">
        <v>106</v>
      </c>
      <c r="E107">
        <v>729808.73146387655</v>
      </c>
      <c r="F107">
        <v>4872913.4381827191</v>
      </c>
      <c r="G107">
        <v>97.003100000001723</v>
      </c>
      <c r="H107">
        <v>96.941300000005867</v>
      </c>
      <c r="I107">
        <v>97.003100000001723</v>
      </c>
      <c r="J107">
        <v>95.637400000006892</v>
      </c>
      <c r="K107">
        <f>Table_Additional_Transect_Profiles6[[#This Row],[Point_ID]]*5</f>
        <v>530</v>
      </c>
    </row>
    <row r="108" spans="1:11" x14ac:dyDescent="0.25">
      <c r="A108">
        <v>107</v>
      </c>
      <c r="B108" t="s">
        <v>11</v>
      </c>
      <c r="D108">
        <v>107</v>
      </c>
      <c r="E108">
        <v>729810.41445596237</v>
      </c>
      <c r="F108">
        <v>4872908.735353766</v>
      </c>
      <c r="G108">
        <v>97.163899999999558</v>
      </c>
      <c r="H108">
        <v>97.339300000006915</v>
      </c>
      <c r="I108">
        <v>97.163899999999558</v>
      </c>
      <c r="J108">
        <v>95.587799999993877</v>
      </c>
      <c r="K108">
        <f>Table_Additional_Transect_Profiles6[[#This Row],[Point_ID]]*5</f>
        <v>535</v>
      </c>
    </row>
    <row r="109" spans="1:11" x14ac:dyDescent="0.25">
      <c r="A109">
        <v>108</v>
      </c>
      <c r="B109" t="s">
        <v>11</v>
      </c>
      <c r="D109">
        <v>108</v>
      </c>
      <c r="E109">
        <v>729812.09744805098</v>
      </c>
      <c r="F109">
        <v>4872904.0325248092</v>
      </c>
      <c r="G109">
        <v>97.018299999996088</v>
      </c>
      <c r="H109">
        <v>97.026599999997416</v>
      </c>
      <c r="I109">
        <v>97.018299999996088</v>
      </c>
      <c r="J109">
        <v>95.540800000002491</v>
      </c>
      <c r="K109">
        <f>Table_Additional_Transect_Profiles6[[#This Row],[Point_ID]]*5</f>
        <v>540</v>
      </c>
    </row>
    <row r="110" spans="1:11" x14ac:dyDescent="0.25">
      <c r="A110">
        <v>109</v>
      </c>
      <c r="B110" t="s">
        <v>11</v>
      </c>
      <c r="D110">
        <v>109</v>
      </c>
      <c r="E110">
        <v>729813.78044013865</v>
      </c>
      <c r="F110">
        <v>4872899.3296958562</v>
      </c>
      <c r="G110">
        <v>97.009399999995367</v>
      </c>
      <c r="H110">
        <v>96.993300000001909</v>
      </c>
      <c r="I110">
        <v>97.009399999995367</v>
      </c>
      <c r="J110">
        <v>95.498000000006869</v>
      </c>
      <c r="K110">
        <f>Table_Additional_Transect_Profiles6[[#This Row],[Point_ID]]*5</f>
        <v>545</v>
      </c>
    </row>
    <row r="111" spans="1:11" x14ac:dyDescent="0.25">
      <c r="A111">
        <v>110</v>
      </c>
      <c r="B111" t="s">
        <v>11</v>
      </c>
      <c r="D111">
        <v>110</v>
      </c>
      <c r="E111">
        <v>729815.46343222633</v>
      </c>
      <c r="F111">
        <v>4872894.6268669032</v>
      </c>
      <c r="G111">
        <v>97.053199999994831</v>
      </c>
      <c r="H111">
        <v>97.096399999994901</v>
      </c>
      <c r="I111">
        <v>97.053199999994831</v>
      </c>
      <c r="J111">
        <v>95.459700000006706</v>
      </c>
      <c r="K111">
        <f>Table_Additional_Transect_Profiles6[[#This Row],[Point_ID]]*5</f>
        <v>550</v>
      </c>
    </row>
    <row r="112" spans="1:11" x14ac:dyDescent="0.25">
      <c r="A112">
        <v>111</v>
      </c>
      <c r="B112" t="s">
        <v>11</v>
      </c>
      <c r="D112">
        <v>111</v>
      </c>
      <c r="E112">
        <v>729817.14642431587</v>
      </c>
      <c r="F112">
        <v>4872889.9240379464</v>
      </c>
      <c r="G112">
        <v>96.918499999999767</v>
      </c>
      <c r="H112">
        <v>97.111399999994319</v>
      </c>
      <c r="I112">
        <v>96.918499999999767</v>
      </c>
      <c r="J112">
        <v>95.421400000006543</v>
      </c>
      <c r="K112">
        <f>Table_Additional_Transect_Profiles6[[#This Row],[Point_ID]]*5</f>
        <v>555</v>
      </c>
    </row>
    <row r="113" spans="1:11" x14ac:dyDescent="0.25">
      <c r="A113">
        <v>112</v>
      </c>
      <c r="B113" t="s">
        <v>11</v>
      </c>
      <c r="D113">
        <v>112</v>
      </c>
      <c r="E113">
        <v>729818.82941640262</v>
      </c>
      <c r="F113">
        <v>4872885.2212089933</v>
      </c>
      <c r="G113">
        <v>96.590400000000955</v>
      </c>
      <c r="H113">
        <v>96.57850000000326</v>
      </c>
      <c r="I113">
        <v>96.590400000000955</v>
      </c>
      <c r="J113">
        <v>95.38289999999688</v>
      </c>
      <c r="K113">
        <f>Table_Additional_Transect_Profiles6[[#This Row],[Point_ID]]*5</f>
        <v>560</v>
      </c>
    </row>
    <row r="114" spans="1:11" x14ac:dyDescent="0.25">
      <c r="A114">
        <v>113</v>
      </c>
      <c r="B114" t="s">
        <v>11</v>
      </c>
      <c r="D114">
        <v>113</v>
      </c>
      <c r="E114">
        <v>729820.51240849029</v>
      </c>
      <c r="F114">
        <v>4872880.5183800403</v>
      </c>
      <c r="G114">
        <v>96.490699999994831</v>
      </c>
      <c r="H114">
        <v>96.405299999998533</v>
      </c>
      <c r="I114">
        <v>96.490699999994831</v>
      </c>
      <c r="J114">
        <v>95.34429999999702</v>
      </c>
      <c r="K114">
        <f>Table_Additional_Transect_Profiles6[[#This Row],[Point_ID]]*5</f>
        <v>565</v>
      </c>
    </row>
    <row r="115" spans="1:11" x14ac:dyDescent="0.25">
      <c r="A115">
        <v>114</v>
      </c>
      <c r="B115" t="s">
        <v>11</v>
      </c>
      <c r="D115">
        <v>114</v>
      </c>
      <c r="E115">
        <v>729822.19540057704</v>
      </c>
      <c r="F115">
        <v>4872875.8155510817</v>
      </c>
      <c r="G115">
        <v>96.295599999997648</v>
      </c>
      <c r="H115">
        <v>96.256999999997788</v>
      </c>
      <c r="I115">
        <v>96.295599999997648</v>
      </c>
      <c r="J115">
        <v>95.321700000000419</v>
      </c>
      <c r="K115">
        <f>Table_Additional_Transect_Profiles6[[#This Row],[Point_ID]]*5</f>
        <v>570</v>
      </c>
    </row>
    <row r="116" spans="1:11" x14ac:dyDescent="0.25">
      <c r="A116">
        <v>115</v>
      </c>
      <c r="B116" t="s">
        <v>11</v>
      </c>
      <c r="D116">
        <v>115</v>
      </c>
      <c r="E116">
        <v>729823.87839266658</v>
      </c>
      <c r="F116">
        <v>4872871.1127221286</v>
      </c>
      <c r="G116">
        <v>96.424400000003516</v>
      </c>
      <c r="H116">
        <v>96.464399999997113</v>
      </c>
      <c r="I116">
        <v>96.424400000003516</v>
      </c>
      <c r="J116">
        <v>95.299199999994016</v>
      </c>
      <c r="K116">
        <f>Table_Additional_Transect_Profiles6[[#This Row],[Point_ID]]*5</f>
        <v>575</v>
      </c>
    </row>
    <row r="117" spans="1:11" x14ac:dyDescent="0.25">
      <c r="A117">
        <v>116</v>
      </c>
      <c r="B117" t="s">
        <v>11</v>
      </c>
      <c r="D117">
        <v>116</v>
      </c>
      <c r="E117">
        <v>729825.56138475426</v>
      </c>
      <c r="F117">
        <v>4872866.4098931774</v>
      </c>
      <c r="G117">
        <v>96.416700000001583</v>
      </c>
      <c r="H117">
        <v>96.412700000000768</v>
      </c>
      <c r="I117">
        <v>96.416700000001583</v>
      </c>
      <c r="J117">
        <v>95.275399999998626</v>
      </c>
      <c r="K117">
        <f>Table_Additional_Transect_Profiles6[[#This Row],[Point_ID]]*5</f>
        <v>580</v>
      </c>
    </row>
    <row r="118" spans="1:11" x14ac:dyDescent="0.25">
      <c r="A118">
        <v>117</v>
      </c>
      <c r="B118" t="s">
        <v>11</v>
      </c>
      <c r="D118">
        <v>117</v>
      </c>
      <c r="E118">
        <v>729827.244376841</v>
      </c>
      <c r="F118">
        <v>4872861.7070642188</v>
      </c>
      <c r="G118">
        <v>96.445300000006682</v>
      </c>
      <c r="H118">
        <v>96.325200000006589</v>
      </c>
      <c r="I118">
        <v>96.445300000006682</v>
      </c>
      <c r="J118">
        <v>95.248800000001211</v>
      </c>
      <c r="K118">
        <f>Table_Additional_Transect_Profiles6[[#This Row],[Point_ID]]*5</f>
        <v>585</v>
      </c>
    </row>
    <row r="119" spans="1:11" x14ac:dyDescent="0.25">
      <c r="A119">
        <v>118</v>
      </c>
      <c r="B119" t="s">
        <v>11</v>
      </c>
      <c r="D119">
        <v>118</v>
      </c>
      <c r="E119">
        <v>729828.92736892868</v>
      </c>
      <c r="F119">
        <v>4872857.0042352658</v>
      </c>
      <c r="G119">
        <v>96.361600000003818</v>
      </c>
      <c r="H119">
        <v>96.251699999993434</v>
      </c>
      <c r="I119">
        <v>96.361600000003818</v>
      </c>
      <c r="J119">
        <v>95.196100000001024</v>
      </c>
      <c r="K119">
        <f>Table_Additional_Transect_Profiles6[[#This Row],[Point_ID]]*5</f>
        <v>590</v>
      </c>
    </row>
    <row r="120" spans="1:11" x14ac:dyDescent="0.25">
      <c r="A120">
        <v>119</v>
      </c>
      <c r="B120" t="s">
        <v>11</v>
      </c>
      <c r="D120">
        <v>119</v>
      </c>
      <c r="E120">
        <v>729830.61036101542</v>
      </c>
      <c r="F120">
        <v>4872852.301406309</v>
      </c>
      <c r="G120">
        <v>96.327499999999418</v>
      </c>
      <c r="H120">
        <v>96.333899999997811</v>
      </c>
      <c r="I120">
        <v>96.327499999999418</v>
      </c>
      <c r="J120">
        <v>95.118199999997159</v>
      </c>
      <c r="K120">
        <f>Table_Additional_Transect_Profiles6[[#This Row],[Point_ID]]*5</f>
        <v>595</v>
      </c>
    </row>
    <row r="121" spans="1:11" x14ac:dyDescent="0.25">
      <c r="A121">
        <v>120</v>
      </c>
      <c r="B121" t="s">
        <v>11</v>
      </c>
      <c r="D121">
        <v>120</v>
      </c>
      <c r="E121">
        <v>729832.29335310496</v>
      </c>
      <c r="F121">
        <v>4872847.598577356</v>
      </c>
      <c r="G121">
        <v>96.221199999999953</v>
      </c>
      <c r="H121">
        <v>96.228499999997439</v>
      </c>
      <c r="I121">
        <v>96.221199999999953</v>
      </c>
      <c r="J121">
        <v>95.032399999996414</v>
      </c>
      <c r="K121">
        <f>Table_Additional_Transect_Profiles6[[#This Row],[Point_ID]]*5</f>
        <v>600</v>
      </c>
    </row>
    <row r="122" spans="1:11" x14ac:dyDescent="0.25">
      <c r="A122">
        <v>121</v>
      </c>
      <c r="B122" t="s">
        <v>11</v>
      </c>
      <c r="D122">
        <v>121</v>
      </c>
      <c r="E122">
        <v>729833.97634519264</v>
      </c>
      <c r="F122">
        <v>4872842.8957484029</v>
      </c>
      <c r="G122">
        <v>96.136899999997695</v>
      </c>
      <c r="H122">
        <v>96.181299999996554</v>
      </c>
      <c r="I122">
        <v>96.136899999997695</v>
      </c>
      <c r="J122">
        <v>94.944799999997485</v>
      </c>
      <c r="K122">
        <f>Table_Additional_Transect_Profiles6[[#This Row],[Point_ID]]*5</f>
        <v>605</v>
      </c>
    </row>
    <row r="123" spans="1:11" x14ac:dyDescent="0.25">
      <c r="A123">
        <v>122</v>
      </c>
      <c r="B123" t="s">
        <v>11</v>
      </c>
      <c r="D123">
        <v>122</v>
      </c>
      <c r="E123">
        <v>729835.65933728218</v>
      </c>
      <c r="F123">
        <v>4872838.1929194499</v>
      </c>
      <c r="G123">
        <v>96.159199999994598</v>
      </c>
      <c r="H123">
        <v>96.037100000001374</v>
      </c>
      <c r="I123">
        <v>96.159199999994598</v>
      </c>
      <c r="J123">
        <v>94.87489999999525</v>
      </c>
      <c r="K123">
        <f>Table_Additional_Transect_Profiles6[[#This Row],[Point_ID]]*5</f>
        <v>610</v>
      </c>
    </row>
    <row r="124" spans="1:11" x14ac:dyDescent="0.25">
      <c r="A124">
        <v>123</v>
      </c>
      <c r="B124" t="s">
        <v>11</v>
      </c>
      <c r="D124">
        <v>123</v>
      </c>
      <c r="E124">
        <v>729837.34232936893</v>
      </c>
      <c r="F124">
        <v>4872833.4900904931</v>
      </c>
      <c r="G124">
        <v>96.278600000005099</v>
      </c>
      <c r="H124">
        <v>96.314599999997881</v>
      </c>
      <c r="I124">
        <v>96.278600000005099</v>
      </c>
      <c r="J124">
        <v>94.848700000002282</v>
      </c>
      <c r="K124">
        <f>Table_Additional_Transect_Profiles6[[#This Row],[Point_ID]]*5</f>
        <v>615</v>
      </c>
    </row>
    <row r="125" spans="1:11" x14ac:dyDescent="0.25">
      <c r="A125">
        <v>124</v>
      </c>
      <c r="B125" t="s">
        <v>11</v>
      </c>
      <c r="D125">
        <v>124</v>
      </c>
      <c r="E125">
        <v>729839.0253214566</v>
      </c>
      <c r="F125">
        <v>4872828.7872615401</v>
      </c>
      <c r="G125">
        <v>96.320699999996577</v>
      </c>
      <c r="H125">
        <v>96.305300000007264</v>
      </c>
      <c r="I125">
        <v>96.320699999996577</v>
      </c>
      <c r="J125">
        <v>94.838600000002771</v>
      </c>
      <c r="K125">
        <f>Table_Additional_Transect_Profiles6[[#This Row],[Point_ID]]*5</f>
        <v>620</v>
      </c>
    </row>
    <row r="126" spans="1:11" x14ac:dyDescent="0.25">
      <c r="A126">
        <v>125</v>
      </c>
      <c r="B126" t="s">
        <v>11</v>
      </c>
      <c r="D126">
        <v>125</v>
      </c>
      <c r="E126">
        <v>729840.70831354335</v>
      </c>
      <c r="F126">
        <v>4872824.0844325814</v>
      </c>
      <c r="G126">
        <v>96.246100000003935</v>
      </c>
      <c r="H126">
        <v>96.251499999998487</v>
      </c>
      <c r="I126">
        <v>96.246100000003935</v>
      </c>
      <c r="J126">
        <v>94.84440000000177</v>
      </c>
      <c r="K126">
        <f>Table_Additional_Transect_Profiles6[[#This Row],[Point_ID]]*5</f>
        <v>625</v>
      </c>
    </row>
    <row r="127" spans="1:11" x14ac:dyDescent="0.25">
      <c r="A127">
        <v>126</v>
      </c>
      <c r="B127" t="s">
        <v>11</v>
      </c>
      <c r="D127">
        <v>126</v>
      </c>
      <c r="E127">
        <v>729842.39130563289</v>
      </c>
      <c r="F127">
        <v>4872819.3816036284</v>
      </c>
      <c r="G127">
        <v>96.197400000004563</v>
      </c>
      <c r="H127">
        <v>96.095799999995506</v>
      </c>
      <c r="I127">
        <v>96.197400000004563</v>
      </c>
      <c r="J127">
        <v>94.890299999999115</v>
      </c>
      <c r="K127">
        <f>Table_Additional_Transect_Profiles6[[#This Row],[Point_ID]]*5</f>
        <v>630</v>
      </c>
    </row>
    <row r="128" spans="1:11" x14ac:dyDescent="0.25">
      <c r="A128">
        <v>127</v>
      </c>
      <c r="B128" t="s">
        <v>11</v>
      </c>
      <c r="D128">
        <v>127</v>
      </c>
      <c r="E128">
        <v>729844.07429771777</v>
      </c>
      <c r="F128">
        <v>4872814.6787746772</v>
      </c>
      <c r="G128">
        <v>96.268400000000838</v>
      </c>
      <c r="H128">
        <v>96.171300000001793</v>
      </c>
      <c r="I128">
        <v>96.268400000000838</v>
      </c>
      <c r="J128">
        <v>95.018100000001141</v>
      </c>
      <c r="K128">
        <f>Table_Additional_Transect_Profiles6[[#This Row],[Point_ID]]*5</f>
        <v>635</v>
      </c>
    </row>
    <row r="129" spans="1:11" x14ac:dyDescent="0.25">
      <c r="A129">
        <v>128</v>
      </c>
      <c r="B129" t="s">
        <v>11</v>
      </c>
      <c r="D129">
        <v>128</v>
      </c>
      <c r="E129">
        <v>729845.75728980731</v>
      </c>
      <c r="F129">
        <v>4872809.9759457186</v>
      </c>
      <c r="G129">
        <v>96.450899999996182</v>
      </c>
      <c r="H129">
        <v>96.541200000006938</v>
      </c>
      <c r="I129">
        <v>96.450899999996182</v>
      </c>
      <c r="J129">
        <v>95.202199999999721</v>
      </c>
      <c r="K129">
        <f>Table_Additional_Transect_Profiles6[[#This Row],[Point_ID]]*5</f>
        <v>640</v>
      </c>
    </row>
    <row r="130" spans="1:11" x14ac:dyDescent="0.25">
      <c r="A130">
        <v>129</v>
      </c>
      <c r="B130" t="s">
        <v>11</v>
      </c>
      <c r="D130">
        <v>129</v>
      </c>
      <c r="E130">
        <v>729847.44028189499</v>
      </c>
      <c r="F130">
        <v>4872805.2731167655</v>
      </c>
      <c r="G130">
        <v>96.533500000005006</v>
      </c>
      <c r="H130">
        <v>96.457699999999022</v>
      </c>
      <c r="I130">
        <v>96.533500000005006</v>
      </c>
      <c r="J130">
        <v>95.406000000002678</v>
      </c>
      <c r="K130">
        <f>Table_Additional_Transect_Profiles6[[#This Row],[Point_ID]]*5</f>
        <v>645</v>
      </c>
    </row>
    <row r="131" spans="1:11" x14ac:dyDescent="0.25">
      <c r="A131">
        <v>130</v>
      </c>
      <c r="B131" t="s">
        <v>11</v>
      </c>
      <c r="D131">
        <v>130</v>
      </c>
      <c r="E131">
        <v>729849.12327398267</v>
      </c>
      <c r="F131">
        <v>4872800.5702878088</v>
      </c>
      <c r="G131">
        <v>96.633400000006077</v>
      </c>
      <c r="H131">
        <v>96.606400000004214</v>
      </c>
      <c r="I131">
        <v>96.633400000006077</v>
      </c>
      <c r="J131">
        <v>95.627600000007078</v>
      </c>
      <c r="K131">
        <f>Table_Additional_Transect_Profiles6[[#This Row],[Point_ID]]*5</f>
        <v>650</v>
      </c>
    </row>
    <row r="132" spans="1:11" x14ac:dyDescent="0.25">
      <c r="A132">
        <v>131</v>
      </c>
      <c r="B132" t="s">
        <v>11</v>
      </c>
      <c r="D132">
        <v>131</v>
      </c>
      <c r="E132">
        <v>729850.80626606941</v>
      </c>
      <c r="F132">
        <v>4872795.8674588595</v>
      </c>
      <c r="G132">
        <v>96.521900000007008</v>
      </c>
      <c r="H132">
        <v>96.421799999996438</v>
      </c>
      <c r="I132">
        <v>96.521900000007008</v>
      </c>
      <c r="J132">
        <v>95.85120000000461</v>
      </c>
      <c r="K132">
        <f>Table_Additional_Transect_Profiles6[[#This Row],[Point_ID]]*5</f>
        <v>655</v>
      </c>
    </row>
    <row r="133" spans="1:11" x14ac:dyDescent="0.25">
      <c r="A133">
        <v>132</v>
      </c>
      <c r="B133" t="s">
        <v>11</v>
      </c>
      <c r="D133">
        <v>132</v>
      </c>
      <c r="E133">
        <v>729852.48925815895</v>
      </c>
      <c r="F133">
        <v>4872791.1646299027</v>
      </c>
      <c r="G133">
        <v>96.737999999997555</v>
      </c>
      <c r="H133">
        <v>96.664499999998952</v>
      </c>
      <c r="I133">
        <v>96.737999999997555</v>
      </c>
      <c r="J133">
        <v>96.073000000003958</v>
      </c>
      <c r="K133">
        <f>Table_Additional_Transect_Profiles6[[#This Row],[Point_ID]]*5</f>
        <v>660</v>
      </c>
    </row>
    <row r="134" spans="1:11" x14ac:dyDescent="0.25">
      <c r="A134">
        <v>133</v>
      </c>
      <c r="B134" t="s">
        <v>11</v>
      </c>
      <c r="D134">
        <v>133</v>
      </c>
      <c r="E134">
        <v>729854.17225024663</v>
      </c>
      <c r="F134">
        <v>4872786.4618009496</v>
      </c>
      <c r="G134">
        <v>96.798599999994622</v>
      </c>
      <c r="H134">
        <v>96.823399999993853</v>
      </c>
      <c r="I134">
        <v>96.798599999994622</v>
      </c>
      <c r="J134">
        <v>96.293499999999767</v>
      </c>
      <c r="K134">
        <f>Table_Additional_Transect_Profiles6[[#This Row],[Point_ID]]*5</f>
        <v>665</v>
      </c>
    </row>
    <row r="135" spans="1:11" x14ac:dyDescent="0.25">
      <c r="A135">
        <v>134</v>
      </c>
      <c r="B135" t="s">
        <v>11</v>
      </c>
      <c r="D135">
        <v>134</v>
      </c>
      <c r="E135">
        <v>729855.85524233337</v>
      </c>
      <c r="F135">
        <v>4872781.7589719929</v>
      </c>
      <c r="G135">
        <v>97.008900000000722</v>
      </c>
      <c r="H135">
        <v>96.916400000001886</v>
      </c>
      <c r="I135">
        <v>97.008900000000722</v>
      </c>
      <c r="J135">
        <v>96.510200000004261</v>
      </c>
      <c r="K135">
        <f>Table_Additional_Transect_Profiles6[[#This Row],[Point_ID]]*5</f>
        <v>670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opLeftCell="M16" workbookViewId="0">
      <selection activeCell="N27" sqref="N27"/>
    </sheetView>
  </sheetViews>
  <sheetFormatPr defaultRowHeight="15" x14ac:dyDescent="0.25"/>
  <cols>
    <col min="1" max="1" width="11.5703125" bestFit="1" customWidth="1"/>
    <col min="2" max="2" width="9.28515625" bestFit="1" customWidth="1"/>
    <col min="3" max="3" width="7.5703125" bestFit="1" customWidth="1"/>
    <col min="4" max="4" width="10.85546875" bestFit="1" customWidth="1"/>
    <col min="5" max="6" width="12" bestFit="1" customWidth="1"/>
    <col min="7" max="7" width="12.140625" bestFit="1" customWidth="1"/>
    <col min="8" max="8" width="14" bestFit="1" customWidth="1"/>
    <col min="9" max="9" width="12" bestFit="1" customWidth="1"/>
    <col min="10" max="10" width="9" bestFit="1" customWidth="1"/>
  </cols>
  <sheetData>
    <row r="1" spans="1:11" x14ac:dyDescent="0.25">
      <c r="A1" t="s">
        <v>0</v>
      </c>
      <c r="B1" t="s">
        <v>15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  <c r="H1" t="s">
        <v>72</v>
      </c>
      <c r="I1" t="s">
        <v>73</v>
      </c>
      <c r="J1" t="s">
        <v>74</v>
      </c>
      <c r="K1" t="s">
        <v>76</v>
      </c>
    </row>
    <row r="2" spans="1:11" x14ac:dyDescent="0.25">
      <c r="A2">
        <v>1</v>
      </c>
      <c r="B2" t="s">
        <v>11</v>
      </c>
      <c r="D2">
        <v>1</v>
      </c>
      <c r="E2">
        <v>730432.11889486294</v>
      </c>
      <c r="F2">
        <v>4872880.1841688473</v>
      </c>
      <c r="G2">
        <v>96.418399999995017</v>
      </c>
      <c r="H2">
        <v>96.407600000005914</v>
      </c>
      <c r="I2">
        <v>96.418399999995017</v>
      </c>
      <c r="J2">
        <v>96.481899999998859</v>
      </c>
      <c r="K2">
        <f>Table_Additional_Transect_Profiles7[[#This Row],[Point_ID]]*5</f>
        <v>5</v>
      </c>
    </row>
    <row r="3" spans="1:11" x14ac:dyDescent="0.25">
      <c r="A3">
        <v>2</v>
      </c>
      <c r="B3" t="s">
        <v>11</v>
      </c>
      <c r="D3">
        <v>2</v>
      </c>
      <c r="E3">
        <v>730435.47249532025</v>
      </c>
      <c r="F3">
        <v>4872876.5130677558</v>
      </c>
      <c r="G3">
        <v>96.538499999995111</v>
      </c>
      <c r="H3">
        <v>96.542400000005728</v>
      </c>
      <c r="I3">
        <v>96.538499999995111</v>
      </c>
      <c r="J3">
        <v>96.61359999999695</v>
      </c>
      <c r="K3">
        <f>Table_Additional_Transect_Profiles7[[#This Row],[Point_ID]]*5</f>
        <v>10</v>
      </c>
    </row>
    <row r="4" spans="1:11" x14ac:dyDescent="0.25">
      <c r="A4">
        <v>3</v>
      </c>
      <c r="B4" t="s">
        <v>11</v>
      </c>
      <c r="D4">
        <v>3</v>
      </c>
      <c r="E4">
        <v>730438.8260957785</v>
      </c>
      <c r="F4">
        <v>4872872.8419666626</v>
      </c>
      <c r="G4">
        <v>96.653300000005402</v>
      </c>
      <c r="H4">
        <v>96.665200000003097</v>
      </c>
      <c r="I4">
        <v>96.653300000005402</v>
      </c>
      <c r="J4">
        <v>96.743199999997159</v>
      </c>
      <c r="K4">
        <f>Table_Additional_Transect_Profiles7[[#This Row],[Point_ID]]*5</f>
        <v>15</v>
      </c>
    </row>
    <row r="5" spans="1:11" x14ac:dyDescent="0.25">
      <c r="A5">
        <v>4</v>
      </c>
      <c r="B5" t="s">
        <v>11</v>
      </c>
      <c r="D5">
        <v>4</v>
      </c>
      <c r="E5">
        <v>730442.17969623581</v>
      </c>
      <c r="F5">
        <v>4872869.1708655711</v>
      </c>
      <c r="G5">
        <v>96.682100000005448</v>
      </c>
      <c r="H5">
        <v>96.671799999996438</v>
      </c>
      <c r="I5">
        <v>96.682100000005448</v>
      </c>
      <c r="J5">
        <v>96.872399999992922</v>
      </c>
      <c r="K5">
        <f>Table_Additional_Transect_Profiles7[[#This Row],[Point_ID]]*5</f>
        <v>20</v>
      </c>
    </row>
    <row r="6" spans="1:11" x14ac:dyDescent="0.25">
      <c r="A6">
        <v>5</v>
      </c>
      <c r="B6" t="s">
        <v>11</v>
      </c>
      <c r="D6">
        <v>5</v>
      </c>
      <c r="E6">
        <v>730445.53329669219</v>
      </c>
      <c r="F6">
        <v>4872865.4997644778</v>
      </c>
      <c r="G6">
        <v>96.761799999992945</v>
      </c>
      <c r="H6">
        <v>96.800700000007055</v>
      </c>
      <c r="I6">
        <v>96.761799999992945</v>
      </c>
      <c r="J6">
        <v>97.001499999998487</v>
      </c>
      <c r="K6">
        <f>Table_Additional_Transect_Profiles7[[#This Row],[Point_ID]]*5</f>
        <v>25</v>
      </c>
    </row>
    <row r="7" spans="1:11" x14ac:dyDescent="0.25">
      <c r="A7">
        <v>6</v>
      </c>
      <c r="B7" t="s">
        <v>11</v>
      </c>
      <c r="D7">
        <v>6</v>
      </c>
      <c r="E7">
        <v>730448.8868971495</v>
      </c>
      <c r="F7">
        <v>4872861.8286633883</v>
      </c>
      <c r="G7">
        <v>96.841100000005099</v>
      </c>
      <c r="H7">
        <v>96.788100000005215</v>
      </c>
      <c r="I7">
        <v>96.841100000005099</v>
      </c>
      <c r="J7">
        <v>97.130000000004657</v>
      </c>
      <c r="K7">
        <f>Table_Additional_Transect_Profiles7[[#This Row],[Point_ID]]*5</f>
        <v>30</v>
      </c>
    </row>
    <row r="8" spans="1:11" x14ac:dyDescent="0.25">
      <c r="A8">
        <v>7</v>
      </c>
      <c r="B8" t="s">
        <v>11</v>
      </c>
      <c r="D8">
        <v>7</v>
      </c>
      <c r="E8">
        <v>730452.24049760588</v>
      </c>
      <c r="F8">
        <v>4872858.1575622968</v>
      </c>
      <c r="G8">
        <v>96.970400000005611</v>
      </c>
      <c r="H8">
        <v>96.938800000003539</v>
      </c>
      <c r="I8">
        <v>96.970400000005611</v>
      </c>
      <c r="J8">
        <v>97.255600000004051</v>
      </c>
      <c r="K8">
        <f>Table_Additional_Transect_Profiles7[[#This Row],[Point_ID]]*5</f>
        <v>35</v>
      </c>
    </row>
    <row r="9" spans="1:11" x14ac:dyDescent="0.25">
      <c r="A9">
        <v>8</v>
      </c>
      <c r="B9" t="s">
        <v>11</v>
      </c>
      <c r="D9">
        <v>8</v>
      </c>
      <c r="E9">
        <v>730455.59409806132</v>
      </c>
      <c r="F9">
        <v>4872854.4864612035</v>
      </c>
      <c r="G9">
        <v>97.13289999999688</v>
      </c>
      <c r="H9">
        <v>97.183900000003632</v>
      </c>
      <c r="I9">
        <v>97.13289999999688</v>
      </c>
      <c r="J9">
        <v>97.379300000000512</v>
      </c>
      <c r="K9">
        <f>Table_Additional_Transect_Profiles7[[#This Row],[Point_ID]]*5</f>
        <v>40</v>
      </c>
    </row>
    <row r="10" spans="1:11" x14ac:dyDescent="0.25">
      <c r="A10">
        <v>9</v>
      </c>
      <c r="B10" t="s">
        <v>11</v>
      </c>
      <c r="D10">
        <v>9</v>
      </c>
      <c r="E10">
        <v>730458.94769851957</v>
      </c>
      <c r="F10">
        <v>4872850.815360114</v>
      </c>
      <c r="G10">
        <v>97.24210000000312</v>
      </c>
      <c r="H10">
        <v>97.257400000002235</v>
      </c>
      <c r="I10">
        <v>97.24210000000312</v>
      </c>
      <c r="J10">
        <v>97.502800000002026</v>
      </c>
      <c r="K10">
        <f>Table_Additional_Transect_Profiles7[[#This Row],[Point_ID]]*5</f>
        <v>45</v>
      </c>
    </row>
    <row r="11" spans="1:11" x14ac:dyDescent="0.25">
      <c r="A11">
        <v>10</v>
      </c>
      <c r="B11" t="s">
        <v>11</v>
      </c>
      <c r="D11">
        <v>10</v>
      </c>
      <c r="E11">
        <v>730462.30129897967</v>
      </c>
      <c r="F11">
        <v>4872847.1442590188</v>
      </c>
      <c r="G11">
        <v>97.413499999995111</v>
      </c>
      <c r="H11">
        <v>97.451499999995576</v>
      </c>
      <c r="I11">
        <v>97.413499999995111</v>
      </c>
      <c r="J11">
        <v>97.627200000002631</v>
      </c>
      <c r="K11">
        <f>Table_Additional_Transect_Profiles7[[#This Row],[Point_ID]]*5</f>
        <v>50</v>
      </c>
    </row>
    <row r="12" spans="1:11" x14ac:dyDescent="0.25">
      <c r="A12">
        <v>11</v>
      </c>
      <c r="B12" t="s">
        <v>11</v>
      </c>
      <c r="D12">
        <v>11</v>
      </c>
      <c r="E12">
        <v>730465.65489943512</v>
      </c>
      <c r="F12">
        <v>4872843.4731579237</v>
      </c>
      <c r="G12">
        <v>97.540800000002491</v>
      </c>
      <c r="H12">
        <v>97.556200000006356</v>
      </c>
      <c r="I12">
        <v>97.540800000002491</v>
      </c>
      <c r="J12">
        <v>97.752800000002026</v>
      </c>
      <c r="K12">
        <f>Table_Additional_Transect_Profiles7[[#This Row],[Point_ID]]*5</f>
        <v>55</v>
      </c>
    </row>
    <row r="13" spans="1:11" x14ac:dyDescent="0.25">
      <c r="A13">
        <v>12</v>
      </c>
      <c r="B13" t="s">
        <v>11</v>
      </c>
      <c r="D13">
        <v>12</v>
      </c>
      <c r="E13">
        <v>730469.00849989336</v>
      </c>
      <c r="F13">
        <v>4872839.8020568341</v>
      </c>
      <c r="G13">
        <v>97.714200000002165</v>
      </c>
      <c r="H13">
        <v>97.72269999999844</v>
      </c>
      <c r="I13">
        <v>97.714200000002165</v>
      </c>
      <c r="J13">
        <v>97.87960000000021</v>
      </c>
      <c r="K13">
        <f>Table_Additional_Transect_Profiles7[[#This Row],[Point_ID]]*5</f>
        <v>60</v>
      </c>
    </row>
    <row r="14" spans="1:11" x14ac:dyDescent="0.25">
      <c r="A14">
        <v>13</v>
      </c>
      <c r="B14" t="s">
        <v>11</v>
      </c>
      <c r="D14">
        <v>13</v>
      </c>
      <c r="E14">
        <v>730472.36210034881</v>
      </c>
      <c r="F14">
        <v>4872836.1309557408</v>
      </c>
      <c r="G14">
        <v>97.939599999997881</v>
      </c>
      <c r="H14">
        <v>97.859400000001187</v>
      </c>
      <c r="I14">
        <v>97.939599999997881</v>
      </c>
      <c r="J14">
        <v>98.006299999993644</v>
      </c>
      <c r="K14">
        <f>Table_Additional_Transect_Profiles7[[#This Row],[Point_ID]]*5</f>
        <v>65</v>
      </c>
    </row>
    <row r="15" spans="1:11" x14ac:dyDescent="0.25">
      <c r="A15">
        <v>14</v>
      </c>
      <c r="B15" t="s">
        <v>11</v>
      </c>
      <c r="D15">
        <v>14</v>
      </c>
      <c r="E15">
        <v>730475.71570080705</v>
      </c>
      <c r="F15">
        <v>4872832.4598546494</v>
      </c>
      <c r="G15">
        <v>98.203899999993155</v>
      </c>
      <c r="H15">
        <v>98.188800000003539</v>
      </c>
      <c r="I15">
        <v>98.203899999993155</v>
      </c>
      <c r="J15">
        <v>98.134600000004866</v>
      </c>
      <c r="K15">
        <f>Table_Additional_Transect_Profiles7[[#This Row],[Point_ID]]*5</f>
        <v>70</v>
      </c>
    </row>
    <row r="16" spans="1:11" x14ac:dyDescent="0.25">
      <c r="A16">
        <v>15</v>
      </c>
      <c r="B16" t="s">
        <v>11</v>
      </c>
      <c r="D16">
        <v>15</v>
      </c>
      <c r="E16">
        <v>730479.06930126436</v>
      </c>
      <c r="F16">
        <v>4872828.7887535561</v>
      </c>
      <c r="G16">
        <v>98.400099999998929</v>
      </c>
      <c r="H16">
        <v>98.388800000000629</v>
      </c>
      <c r="I16">
        <v>98.400099999998929</v>
      </c>
      <c r="J16">
        <v>98.26579999999376</v>
      </c>
      <c r="K16">
        <f>Table_Additional_Transect_Profiles7[[#This Row],[Point_ID]]*5</f>
        <v>75</v>
      </c>
    </row>
    <row r="17" spans="1:11" x14ac:dyDescent="0.25">
      <c r="A17">
        <v>16</v>
      </c>
      <c r="B17" t="s">
        <v>11</v>
      </c>
      <c r="D17">
        <v>16</v>
      </c>
      <c r="E17">
        <v>730482.42290171981</v>
      </c>
      <c r="F17">
        <v>4872825.1176524665</v>
      </c>
      <c r="G17">
        <v>98.533699999999953</v>
      </c>
      <c r="H17">
        <v>98.515400000003865</v>
      </c>
      <c r="I17">
        <v>98.533699999999953</v>
      </c>
      <c r="J17">
        <v>98.39879999999539</v>
      </c>
      <c r="K17">
        <f>Table_Additional_Transect_Profiles7[[#This Row],[Point_ID]]*5</f>
        <v>80</v>
      </c>
    </row>
    <row r="18" spans="1:11" x14ac:dyDescent="0.25">
      <c r="A18">
        <v>17</v>
      </c>
      <c r="B18" t="s">
        <v>11</v>
      </c>
      <c r="D18">
        <v>17</v>
      </c>
      <c r="E18">
        <v>730485.77650217991</v>
      </c>
      <c r="F18">
        <v>4872821.4465513714</v>
      </c>
      <c r="G18">
        <v>98.674599999998463</v>
      </c>
      <c r="H18">
        <v>98.664099999994505</v>
      </c>
      <c r="I18">
        <v>98.674599999998463</v>
      </c>
      <c r="J18">
        <v>98.532399999996414</v>
      </c>
      <c r="K18">
        <f>Table_Additional_Transect_Profiles7[[#This Row],[Point_ID]]*5</f>
        <v>85</v>
      </c>
    </row>
    <row r="19" spans="1:11" x14ac:dyDescent="0.25">
      <c r="A19">
        <v>18</v>
      </c>
      <c r="B19" t="s">
        <v>11</v>
      </c>
      <c r="D19">
        <v>18</v>
      </c>
      <c r="E19">
        <v>730489.13010263629</v>
      </c>
      <c r="F19">
        <v>4872817.7754502818</v>
      </c>
      <c r="G19">
        <v>98.914399999994203</v>
      </c>
      <c r="H19">
        <v>98.93859999999404</v>
      </c>
      <c r="I19">
        <v>98.914399999994203</v>
      </c>
      <c r="J19">
        <v>98.650599999993574</v>
      </c>
      <c r="K19">
        <f>Table_Additional_Transect_Profiles7[[#This Row],[Point_ID]]*5</f>
        <v>90</v>
      </c>
    </row>
    <row r="20" spans="1:11" x14ac:dyDescent="0.25">
      <c r="A20">
        <v>19</v>
      </c>
      <c r="B20" t="s">
        <v>11</v>
      </c>
      <c r="D20">
        <v>19</v>
      </c>
      <c r="E20">
        <v>730492.48370309174</v>
      </c>
      <c r="F20">
        <v>4872814.1043491866</v>
      </c>
      <c r="G20">
        <v>98.987099999998463</v>
      </c>
      <c r="H20">
        <v>99.033899999994901</v>
      </c>
      <c r="I20">
        <v>98.987099999998463</v>
      </c>
      <c r="J20">
        <v>98.740000000005239</v>
      </c>
      <c r="K20">
        <f>Table_Additional_Transect_Profiles7[[#This Row],[Point_ID]]*5</f>
        <v>95</v>
      </c>
    </row>
    <row r="21" spans="1:11" x14ac:dyDescent="0.25">
      <c r="A21">
        <v>20</v>
      </c>
      <c r="B21" t="s">
        <v>11</v>
      </c>
      <c r="D21">
        <v>20</v>
      </c>
      <c r="E21">
        <v>730495.83730354998</v>
      </c>
      <c r="F21">
        <v>4872810.4332480971</v>
      </c>
      <c r="G21">
        <v>98.997600000002421</v>
      </c>
      <c r="H21">
        <v>99.008600000001024</v>
      </c>
      <c r="I21">
        <v>98.997600000002421</v>
      </c>
      <c r="J21">
        <v>98.811199999996461</v>
      </c>
      <c r="K21">
        <f>Table_Additional_Transect_Profiles7[[#This Row],[Point_ID]]*5</f>
        <v>100</v>
      </c>
    </row>
    <row r="22" spans="1:11" x14ac:dyDescent="0.25">
      <c r="A22">
        <v>21</v>
      </c>
      <c r="B22" t="s">
        <v>11</v>
      </c>
      <c r="D22">
        <v>21</v>
      </c>
      <c r="E22">
        <v>730499.19090400729</v>
      </c>
      <c r="F22">
        <v>4872806.7621470019</v>
      </c>
      <c r="G22">
        <v>99.066399999996065</v>
      </c>
      <c r="H22">
        <v>99.059399999998277</v>
      </c>
      <c r="I22">
        <v>99.066399999996065</v>
      </c>
      <c r="J22">
        <v>98.87050000000454</v>
      </c>
      <c r="K22">
        <f>Table_Additional_Transect_Profiles7[[#This Row],[Point_ID]]*5</f>
        <v>105</v>
      </c>
    </row>
    <row r="23" spans="1:11" x14ac:dyDescent="0.25">
      <c r="A23">
        <v>22</v>
      </c>
      <c r="B23" t="s">
        <v>11</v>
      </c>
      <c r="D23">
        <v>22</v>
      </c>
      <c r="E23">
        <v>730502.54450446367</v>
      </c>
      <c r="F23">
        <v>4872803.0910459086</v>
      </c>
      <c r="G23">
        <v>99.045899999997346</v>
      </c>
      <c r="H23">
        <v>99.040299999993294</v>
      </c>
      <c r="I23">
        <v>99.045899999997346</v>
      </c>
      <c r="J23">
        <v>98.906000000002678</v>
      </c>
      <c r="K23">
        <f>Table_Additional_Transect_Profiles7[[#This Row],[Point_ID]]*5</f>
        <v>110</v>
      </c>
    </row>
    <row r="24" spans="1:11" x14ac:dyDescent="0.25">
      <c r="A24">
        <v>23</v>
      </c>
      <c r="B24" t="s">
        <v>11</v>
      </c>
      <c r="D24">
        <v>23</v>
      </c>
      <c r="E24">
        <v>730505.89810492098</v>
      </c>
      <c r="F24">
        <v>4872799.4199448191</v>
      </c>
      <c r="G24">
        <v>99.045599999997648</v>
      </c>
      <c r="H24">
        <v>99.087400000003981</v>
      </c>
      <c r="I24">
        <v>99.045599999997648</v>
      </c>
      <c r="J24">
        <v>98.900399999998626</v>
      </c>
      <c r="K24">
        <f>Table_Additional_Transect_Profiles7[[#This Row],[Point_ID]]*5</f>
        <v>115</v>
      </c>
    </row>
    <row r="25" spans="1:11" x14ac:dyDescent="0.25">
      <c r="A25">
        <v>24</v>
      </c>
      <c r="B25" t="s">
        <v>11</v>
      </c>
      <c r="D25">
        <v>24</v>
      </c>
      <c r="E25">
        <v>730509.25170537923</v>
      </c>
      <c r="F25">
        <v>4872795.7488437276</v>
      </c>
      <c r="G25">
        <v>99.069099999993341</v>
      </c>
      <c r="H25">
        <v>99.100099999996019</v>
      </c>
      <c r="I25">
        <v>99.069099999993341</v>
      </c>
      <c r="J25">
        <v>98.859500000005937</v>
      </c>
      <c r="K25">
        <f>Table_Additional_Transect_Profiles7[[#This Row],[Point_ID]]*5</f>
        <v>120</v>
      </c>
    </row>
    <row r="26" spans="1:11" x14ac:dyDescent="0.25">
      <c r="A26">
        <v>25</v>
      </c>
      <c r="B26" t="s">
        <v>11</v>
      </c>
      <c r="D26">
        <v>25</v>
      </c>
      <c r="E26">
        <v>730512.60530583467</v>
      </c>
      <c r="F26">
        <v>4872792.0777426343</v>
      </c>
      <c r="G26">
        <v>99.237200000003213</v>
      </c>
      <c r="H26">
        <v>99.237999999997555</v>
      </c>
      <c r="I26">
        <v>99.237200000003213</v>
      </c>
      <c r="J26">
        <v>98.814499999993131</v>
      </c>
      <c r="K26">
        <f>Table_Additional_Transect_Profiles7[[#This Row],[Point_ID]]*5</f>
        <v>125</v>
      </c>
    </row>
    <row r="27" spans="1:11" x14ac:dyDescent="0.25">
      <c r="A27">
        <v>26</v>
      </c>
      <c r="B27" t="s">
        <v>11</v>
      </c>
      <c r="D27">
        <v>26</v>
      </c>
      <c r="E27">
        <v>730515.95890629292</v>
      </c>
      <c r="F27">
        <v>4872788.4066415429</v>
      </c>
      <c r="G27">
        <v>99.280899999997928</v>
      </c>
      <c r="H27">
        <v>99.289000000004307</v>
      </c>
      <c r="I27">
        <v>99.280899999997928</v>
      </c>
      <c r="J27">
        <v>98.771399999997811</v>
      </c>
      <c r="K27">
        <f>Table_Additional_Transect_Profiles7[[#This Row],[Point_ID]]*5</f>
        <v>130</v>
      </c>
    </row>
    <row r="28" spans="1:11" x14ac:dyDescent="0.25">
      <c r="A28">
        <v>27</v>
      </c>
      <c r="B28" t="s">
        <v>11</v>
      </c>
      <c r="D28">
        <v>27</v>
      </c>
      <c r="E28">
        <v>730519.31250675116</v>
      </c>
      <c r="F28">
        <v>4872784.7355404496</v>
      </c>
      <c r="G28">
        <v>99.283999999999651</v>
      </c>
      <c r="H28">
        <v>99.262400000006892</v>
      </c>
      <c r="I28">
        <v>99.283999999999651</v>
      </c>
      <c r="J28">
        <v>98.73399999999674</v>
      </c>
      <c r="K28">
        <f>Table_Additional_Transect_Profiles7[[#This Row],[Point_ID]]*5</f>
        <v>135</v>
      </c>
    </row>
    <row r="29" spans="1:11" x14ac:dyDescent="0.25">
      <c r="A29">
        <v>28</v>
      </c>
      <c r="B29" t="s">
        <v>11</v>
      </c>
      <c r="D29">
        <v>28</v>
      </c>
      <c r="E29">
        <v>730522.66610720847</v>
      </c>
      <c r="F29">
        <v>4872781.0644393601</v>
      </c>
      <c r="G29">
        <v>99.315600000001723</v>
      </c>
      <c r="H29">
        <v>99.309200000003329</v>
      </c>
      <c r="I29">
        <v>99.315600000001723</v>
      </c>
      <c r="J29">
        <v>98.698399999993853</v>
      </c>
      <c r="K29">
        <f>Table_Additional_Transect_Profiles7[[#This Row],[Point_ID]]*5</f>
        <v>140</v>
      </c>
    </row>
    <row r="30" spans="1:11" x14ac:dyDescent="0.25">
      <c r="A30">
        <v>29</v>
      </c>
      <c r="B30" t="s">
        <v>11</v>
      </c>
      <c r="D30">
        <v>29</v>
      </c>
      <c r="E30">
        <v>730526.01970766392</v>
      </c>
      <c r="F30">
        <v>4872777.3933382649</v>
      </c>
      <c r="G30">
        <v>99.396999999997206</v>
      </c>
      <c r="H30">
        <v>99.418499999999767</v>
      </c>
      <c r="I30">
        <v>99.396999999997206</v>
      </c>
      <c r="J30">
        <v>98.661900000006426</v>
      </c>
      <c r="K30">
        <f>Table_Additional_Transect_Profiles7[[#This Row],[Point_ID]]*5</f>
        <v>145</v>
      </c>
    </row>
    <row r="31" spans="1:11" x14ac:dyDescent="0.25">
      <c r="A31">
        <v>30</v>
      </c>
      <c r="B31" t="s">
        <v>11</v>
      </c>
      <c r="D31">
        <v>30</v>
      </c>
      <c r="E31">
        <v>730529.37330812216</v>
      </c>
      <c r="F31">
        <v>4872773.7222371697</v>
      </c>
      <c r="G31">
        <v>99.380000000004657</v>
      </c>
      <c r="H31">
        <v>99.392300000006799</v>
      </c>
      <c r="I31">
        <v>99.380000000004657</v>
      </c>
      <c r="J31">
        <v>98.634200000000419</v>
      </c>
      <c r="K31">
        <f>Table_Additional_Transect_Profiles7[[#This Row],[Point_ID]]*5</f>
        <v>150</v>
      </c>
    </row>
    <row r="32" spans="1:11" x14ac:dyDescent="0.25">
      <c r="A32">
        <v>31</v>
      </c>
      <c r="B32" t="s">
        <v>11</v>
      </c>
      <c r="D32">
        <v>31</v>
      </c>
      <c r="E32">
        <v>730532.7269085804</v>
      </c>
      <c r="F32">
        <v>4872770.0511360802</v>
      </c>
      <c r="G32">
        <v>99.261700000002747</v>
      </c>
      <c r="H32">
        <v>99.295400000002701</v>
      </c>
      <c r="I32">
        <v>99.261700000002747</v>
      </c>
      <c r="J32">
        <v>98.619300000005751</v>
      </c>
      <c r="K32">
        <f>Table_Additional_Transect_Profiles7[[#This Row],[Point_ID]]*5</f>
        <v>155</v>
      </c>
    </row>
    <row r="33" spans="1:11" x14ac:dyDescent="0.25">
      <c r="A33">
        <v>32</v>
      </c>
      <c r="B33" t="s">
        <v>11</v>
      </c>
      <c r="D33">
        <v>32</v>
      </c>
      <c r="E33">
        <v>730536.08050903585</v>
      </c>
      <c r="F33">
        <v>4872766.3800349869</v>
      </c>
      <c r="G33">
        <v>99.070699999996577</v>
      </c>
      <c r="H33">
        <v>99.08190000000468</v>
      </c>
      <c r="I33">
        <v>99.070699999996577</v>
      </c>
      <c r="J33">
        <v>98.604900000005728</v>
      </c>
      <c r="K33">
        <f>Table_Additional_Transect_Profiles7[[#This Row],[Point_ID]]*5</f>
        <v>160</v>
      </c>
    </row>
    <row r="34" spans="1:11" x14ac:dyDescent="0.25">
      <c r="A34">
        <v>33</v>
      </c>
      <c r="B34" t="s">
        <v>11</v>
      </c>
      <c r="D34">
        <v>33</v>
      </c>
      <c r="E34">
        <v>730539.43410949409</v>
      </c>
      <c r="F34">
        <v>4872762.7089338955</v>
      </c>
      <c r="G34">
        <v>98.989600000000792</v>
      </c>
      <c r="H34">
        <v>98.998099999997066</v>
      </c>
      <c r="I34">
        <v>98.989600000000792</v>
      </c>
      <c r="J34">
        <v>98.588799999997718</v>
      </c>
      <c r="K34">
        <f>Table_Additional_Transect_Profiles7[[#This Row],[Point_ID]]*5</f>
        <v>165</v>
      </c>
    </row>
    <row r="35" spans="1:11" x14ac:dyDescent="0.25">
      <c r="A35">
        <v>34</v>
      </c>
      <c r="B35" t="s">
        <v>11</v>
      </c>
      <c r="D35">
        <v>34</v>
      </c>
      <c r="E35">
        <v>730542.78770994954</v>
      </c>
      <c r="F35">
        <v>4872759.0378328022</v>
      </c>
      <c r="G35">
        <v>98.975500000000466</v>
      </c>
      <c r="H35">
        <v>98.969800000006217</v>
      </c>
      <c r="I35">
        <v>98.975500000000466</v>
      </c>
      <c r="J35">
        <v>98.581099999995786</v>
      </c>
      <c r="K35">
        <f>Table_Additional_Transect_Profiles7[[#This Row],[Point_ID]]*5</f>
        <v>170</v>
      </c>
    </row>
    <row r="36" spans="1:11" x14ac:dyDescent="0.25">
      <c r="A36">
        <v>35</v>
      </c>
      <c r="B36" t="s">
        <v>11</v>
      </c>
      <c r="D36">
        <v>35</v>
      </c>
      <c r="E36">
        <v>730546.14131040778</v>
      </c>
      <c r="F36">
        <v>4872755.3667317126</v>
      </c>
      <c r="G36">
        <v>98.939299999998184</v>
      </c>
      <c r="H36">
        <v>98.942500000004657</v>
      </c>
      <c r="I36">
        <v>98.939299999998184</v>
      </c>
      <c r="J36">
        <v>98.577699999994365</v>
      </c>
      <c r="K36">
        <f>Table_Additional_Transect_Profiles7[[#This Row],[Point_ID]]*5</f>
        <v>175</v>
      </c>
    </row>
    <row r="37" spans="1:11" x14ac:dyDescent="0.25">
      <c r="A37">
        <v>36</v>
      </c>
      <c r="B37" t="s">
        <v>11</v>
      </c>
      <c r="D37">
        <v>36</v>
      </c>
      <c r="E37">
        <v>730549.49491086509</v>
      </c>
      <c r="F37">
        <v>4872751.6956306174</v>
      </c>
      <c r="G37">
        <v>98.9146999999939</v>
      </c>
      <c r="H37">
        <v>98.91710000000603</v>
      </c>
      <c r="I37">
        <v>98.9146999999939</v>
      </c>
      <c r="J37">
        <v>98.573999999993248</v>
      </c>
      <c r="K37">
        <f>Table_Additional_Transect_Profiles7[[#This Row],[Point_ID]]*5</f>
        <v>180</v>
      </c>
    </row>
    <row r="38" spans="1:11" x14ac:dyDescent="0.25">
      <c r="A38">
        <v>37</v>
      </c>
      <c r="B38" t="s">
        <v>11</v>
      </c>
      <c r="D38">
        <v>37</v>
      </c>
      <c r="E38">
        <v>730552.84851132147</v>
      </c>
      <c r="F38">
        <v>4872748.0245295279</v>
      </c>
      <c r="G38">
        <v>98.911099999997532</v>
      </c>
      <c r="H38">
        <v>98.914399999994203</v>
      </c>
      <c r="I38">
        <v>98.911099999997532</v>
      </c>
      <c r="J38">
        <v>98.57039999999688</v>
      </c>
      <c r="K38">
        <f>Table_Additional_Transect_Profiles7[[#This Row],[Point_ID]]*5</f>
        <v>185</v>
      </c>
    </row>
    <row r="39" spans="1:11" x14ac:dyDescent="0.25">
      <c r="A39">
        <v>38</v>
      </c>
      <c r="B39" t="s">
        <v>11</v>
      </c>
      <c r="D39">
        <v>38</v>
      </c>
      <c r="E39">
        <v>730556.20211177878</v>
      </c>
      <c r="F39">
        <v>4872744.3534284383</v>
      </c>
      <c r="G39">
        <v>98.870699999999488</v>
      </c>
      <c r="H39">
        <v>98.87510000000475</v>
      </c>
      <c r="I39">
        <v>98.870699999999488</v>
      </c>
      <c r="J39">
        <v>98.566699999995762</v>
      </c>
      <c r="K39">
        <f>Table_Additional_Transect_Profiles7[[#This Row],[Point_ID]]*5</f>
        <v>190</v>
      </c>
    </row>
    <row r="40" spans="1:11" x14ac:dyDescent="0.25">
      <c r="A40">
        <v>39</v>
      </c>
      <c r="B40" t="s">
        <v>11</v>
      </c>
      <c r="D40">
        <v>39</v>
      </c>
      <c r="E40">
        <v>730559.55571223702</v>
      </c>
      <c r="F40">
        <v>4872740.6823273432</v>
      </c>
      <c r="G40">
        <v>98.776199999992969</v>
      </c>
      <c r="H40">
        <v>98.752999999996973</v>
      </c>
      <c r="I40">
        <v>98.776199999992969</v>
      </c>
      <c r="J40">
        <v>98.561199999996461</v>
      </c>
      <c r="K40">
        <f>Table_Additional_Transect_Profiles7[[#This Row],[Point_ID]]*5</f>
        <v>195</v>
      </c>
    </row>
    <row r="41" spans="1:11" x14ac:dyDescent="0.25">
      <c r="A41">
        <v>40</v>
      </c>
      <c r="B41" t="s">
        <v>11</v>
      </c>
      <c r="D41">
        <v>40</v>
      </c>
      <c r="E41">
        <v>730562.90931269526</v>
      </c>
      <c r="F41">
        <v>4872737.011226248</v>
      </c>
      <c r="G41">
        <v>98.660499999998137</v>
      </c>
      <c r="H41">
        <v>98.654399999999441</v>
      </c>
      <c r="I41">
        <v>98.660499999998137</v>
      </c>
      <c r="J41">
        <v>98.552100000000792</v>
      </c>
      <c r="K41">
        <f>Table_Additional_Transect_Profiles7[[#This Row],[Point_ID]]*5</f>
        <v>200</v>
      </c>
    </row>
    <row r="42" spans="1:11" x14ac:dyDescent="0.25">
      <c r="A42">
        <v>41</v>
      </c>
      <c r="B42" t="s">
        <v>11</v>
      </c>
      <c r="D42">
        <v>41</v>
      </c>
      <c r="E42">
        <v>730566.26291315071</v>
      </c>
      <c r="F42">
        <v>4872733.3401251584</v>
      </c>
      <c r="G42">
        <v>98.572299999999814</v>
      </c>
      <c r="H42">
        <v>98.508199999996577</v>
      </c>
      <c r="I42">
        <v>98.572299999999814</v>
      </c>
      <c r="J42">
        <v>98.542300000000978</v>
      </c>
      <c r="K42">
        <f>Table_Additional_Transect_Profiles7[[#This Row],[Point_ID]]*5</f>
        <v>205</v>
      </c>
    </row>
    <row r="43" spans="1:11" x14ac:dyDescent="0.25">
      <c r="A43">
        <v>42</v>
      </c>
      <c r="B43" t="s">
        <v>11</v>
      </c>
      <c r="D43">
        <v>42</v>
      </c>
      <c r="E43">
        <v>730569.61651360802</v>
      </c>
      <c r="F43">
        <v>4872729.6690240651</v>
      </c>
      <c r="G43">
        <v>98.553499999994528</v>
      </c>
      <c r="H43">
        <v>98.559999999997672</v>
      </c>
      <c r="I43">
        <v>98.553499999994528</v>
      </c>
      <c r="J43">
        <v>98.532099999996717</v>
      </c>
      <c r="K43">
        <f>Table_Additional_Transect_Profiles7[[#This Row],[Point_ID]]*5</f>
        <v>210</v>
      </c>
    </row>
    <row r="44" spans="1:11" x14ac:dyDescent="0.25">
      <c r="A44">
        <v>43</v>
      </c>
      <c r="B44" t="s">
        <v>11</v>
      </c>
      <c r="D44">
        <v>43</v>
      </c>
      <c r="E44">
        <v>730572.9701140644</v>
      </c>
      <c r="F44">
        <v>4872725.9979229737</v>
      </c>
      <c r="G44">
        <v>98.498600000006263</v>
      </c>
      <c r="H44">
        <v>98.565799999996671</v>
      </c>
      <c r="I44">
        <v>98.498600000006263</v>
      </c>
      <c r="J44">
        <v>98.526800000006915</v>
      </c>
      <c r="K44">
        <f>Table_Additional_Transect_Profiles7[[#This Row],[Point_ID]]*5</f>
        <v>215</v>
      </c>
    </row>
    <row r="45" spans="1:11" x14ac:dyDescent="0.25">
      <c r="A45">
        <v>44</v>
      </c>
      <c r="B45" t="s">
        <v>11</v>
      </c>
      <c r="D45">
        <v>44</v>
      </c>
      <c r="E45">
        <v>730576.32371452171</v>
      </c>
      <c r="F45">
        <v>4872722.3268218804</v>
      </c>
      <c r="G45">
        <v>98.497300000002724</v>
      </c>
      <c r="H45">
        <v>98.492400000002817</v>
      </c>
      <c r="I45">
        <v>98.497300000002724</v>
      </c>
      <c r="J45">
        <v>98.510200000004261</v>
      </c>
      <c r="K45">
        <f>Table_Additional_Transect_Profiles7[[#This Row],[Point_ID]]*5</f>
        <v>220</v>
      </c>
    </row>
    <row r="46" spans="1:11" x14ac:dyDescent="0.25">
      <c r="A46">
        <v>45</v>
      </c>
      <c r="B46" t="s">
        <v>11</v>
      </c>
      <c r="D46">
        <v>45</v>
      </c>
      <c r="E46">
        <v>730579.67731497996</v>
      </c>
      <c r="F46">
        <v>4872718.6557207908</v>
      </c>
      <c r="G46">
        <v>98.45350000000326</v>
      </c>
      <c r="H46">
        <v>98.506599999993341</v>
      </c>
      <c r="I46">
        <v>98.45350000000326</v>
      </c>
      <c r="J46">
        <v>98.471199999999953</v>
      </c>
      <c r="K46">
        <f>Table_Additional_Transect_Profiles7[[#This Row],[Point_ID]]*5</f>
        <v>225</v>
      </c>
    </row>
    <row r="47" spans="1:11" x14ac:dyDescent="0.25">
      <c r="A47">
        <v>46</v>
      </c>
      <c r="B47" t="s">
        <v>11</v>
      </c>
      <c r="D47">
        <v>46</v>
      </c>
      <c r="E47">
        <v>730583.0309154382</v>
      </c>
      <c r="F47">
        <v>4872714.9846196957</v>
      </c>
      <c r="G47">
        <v>98.337299999999232</v>
      </c>
      <c r="H47">
        <v>98.335900000005495</v>
      </c>
      <c r="I47">
        <v>98.337299999999232</v>
      </c>
      <c r="J47">
        <v>98.422800000000279</v>
      </c>
      <c r="K47">
        <f>Table_Additional_Transect_Profiles7[[#This Row],[Point_ID]]*5</f>
        <v>230</v>
      </c>
    </row>
    <row r="48" spans="1:11" x14ac:dyDescent="0.25">
      <c r="A48">
        <v>47</v>
      </c>
      <c r="B48" t="s">
        <v>11</v>
      </c>
      <c r="D48">
        <v>47</v>
      </c>
      <c r="E48">
        <v>730586.38451589365</v>
      </c>
      <c r="F48">
        <v>4872711.3135186061</v>
      </c>
      <c r="G48">
        <v>98.257500000006985</v>
      </c>
      <c r="H48">
        <v>98.255300000004354</v>
      </c>
      <c r="I48">
        <v>98.257500000006985</v>
      </c>
      <c r="J48">
        <v>98.354999999995925</v>
      </c>
      <c r="K48">
        <f>Table_Additional_Transect_Profiles7[[#This Row],[Point_ID]]*5</f>
        <v>235</v>
      </c>
    </row>
    <row r="49" spans="1:11" x14ac:dyDescent="0.25">
      <c r="A49">
        <v>48</v>
      </c>
      <c r="B49" t="s">
        <v>11</v>
      </c>
      <c r="D49">
        <v>48</v>
      </c>
      <c r="E49">
        <v>730589.73811635189</v>
      </c>
      <c r="F49">
        <v>4872707.642417511</v>
      </c>
      <c r="G49">
        <v>98.228700000006938</v>
      </c>
      <c r="H49">
        <v>98.258499999996275</v>
      </c>
      <c r="I49">
        <v>98.228700000006938</v>
      </c>
      <c r="J49">
        <v>98.271699999997509</v>
      </c>
      <c r="K49">
        <f>Table_Additional_Transect_Profiles7[[#This Row],[Point_ID]]*5</f>
        <v>240</v>
      </c>
    </row>
    <row r="50" spans="1:11" x14ac:dyDescent="0.25">
      <c r="A50">
        <v>49</v>
      </c>
      <c r="B50" t="s">
        <v>11</v>
      </c>
      <c r="D50">
        <v>49</v>
      </c>
      <c r="E50">
        <v>730593.09171680734</v>
      </c>
      <c r="F50">
        <v>4872703.9713164214</v>
      </c>
      <c r="G50">
        <v>98.274799999999232</v>
      </c>
      <c r="H50">
        <v>98.234899999995832</v>
      </c>
      <c r="I50">
        <v>98.274799999999232</v>
      </c>
      <c r="J50">
        <v>98.167900000000373</v>
      </c>
      <c r="K50">
        <f>Table_Additional_Transect_Profiles7[[#This Row],[Point_ID]]*5</f>
        <v>245</v>
      </c>
    </row>
    <row r="51" spans="1:11" x14ac:dyDescent="0.25">
      <c r="A51">
        <v>50</v>
      </c>
      <c r="B51" t="s">
        <v>11</v>
      </c>
      <c r="D51">
        <v>50</v>
      </c>
      <c r="E51">
        <v>730596.44531726558</v>
      </c>
      <c r="F51">
        <v>4872700.3002153262</v>
      </c>
      <c r="G51">
        <v>98.277900000000955</v>
      </c>
      <c r="H51">
        <v>98.266600000002654</v>
      </c>
      <c r="I51">
        <v>98.277900000000955</v>
      </c>
      <c r="J51">
        <v>98.041299999997136</v>
      </c>
      <c r="K51">
        <f>Table_Additional_Transect_Profiles7[[#This Row],[Point_ID]]*5</f>
        <v>250</v>
      </c>
    </row>
    <row r="52" spans="1:11" x14ac:dyDescent="0.25">
      <c r="A52">
        <v>51</v>
      </c>
      <c r="B52" t="s">
        <v>11</v>
      </c>
      <c r="D52">
        <v>51</v>
      </c>
      <c r="E52">
        <v>730599.79891772289</v>
      </c>
      <c r="F52">
        <v>4872696.629114233</v>
      </c>
      <c r="G52">
        <v>98.16019999999844</v>
      </c>
      <c r="H52">
        <v>98.127099999997881</v>
      </c>
      <c r="I52">
        <v>98.16019999999844</v>
      </c>
      <c r="J52">
        <v>97.928700000004028</v>
      </c>
      <c r="K52">
        <f>Table_Additional_Transect_Profiles7[[#This Row],[Point_ID]]*5</f>
        <v>255</v>
      </c>
    </row>
    <row r="53" spans="1:11" x14ac:dyDescent="0.25">
      <c r="A53">
        <v>52</v>
      </c>
      <c r="B53" t="s">
        <v>11</v>
      </c>
      <c r="D53">
        <v>52</v>
      </c>
      <c r="E53">
        <v>730603.15251817927</v>
      </c>
      <c r="F53">
        <v>4872692.9580131415</v>
      </c>
      <c r="G53">
        <v>98.056400000001304</v>
      </c>
      <c r="H53">
        <v>98.050600000002305</v>
      </c>
      <c r="I53">
        <v>98.056400000001304</v>
      </c>
      <c r="J53">
        <v>97.811799999995856</v>
      </c>
      <c r="K53">
        <f>Table_Additional_Transect_Profiles7[[#This Row],[Point_ID]]*5</f>
        <v>260</v>
      </c>
    </row>
    <row r="54" spans="1:11" x14ac:dyDescent="0.25">
      <c r="A54">
        <v>53</v>
      </c>
      <c r="B54" t="s">
        <v>11</v>
      </c>
      <c r="D54">
        <v>53</v>
      </c>
      <c r="E54">
        <v>730606.50611863658</v>
      </c>
      <c r="F54">
        <v>4872689.286912052</v>
      </c>
      <c r="G54">
        <v>97.986999999993714</v>
      </c>
      <c r="H54">
        <v>97.979800000000978</v>
      </c>
      <c r="I54">
        <v>97.986999999993714</v>
      </c>
      <c r="J54">
        <v>97.679099999993923</v>
      </c>
      <c r="K54">
        <f>Table_Additional_Transect_Profiles7[[#This Row],[Point_ID]]*5</f>
        <v>265</v>
      </c>
    </row>
    <row r="55" spans="1:11" x14ac:dyDescent="0.25">
      <c r="A55">
        <v>54</v>
      </c>
      <c r="B55" t="s">
        <v>11</v>
      </c>
      <c r="D55">
        <v>54</v>
      </c>
      <c r="E55">
        <v>730609.85971909203</v>
      </c>
      <c r="F55">
        <v>4872685.6158109587</v>
      </c>
      <c r="G55">
        <v>97.934999999997672</v>
      </c>
      <c r="H55">
        <v>97.899399999994785</v>
      </c>
      <c r="I55">
        <v>97.934999999997672</v>
      </c>
      <c r="J55">
        <v>97.519000000000233</v>
      </c>
      <c r="K55">
        <f>Table_Additional_Transect_Profiles7[[#This Row],[Point_ID]]*5</f>
        <v>270</v>
      </c>
    </row>
    <row r="56" spans="1:11" x14ac:dyDescent="0.25">
      <c r="A56">
        <v>55</v>
      </c>
      <c r="B56" t="s">
        <v>11</v>
      </c>
      <c r="D56">
        <v>55</v>
      </c>
      <c r="E56">
        <v>730613.21331955213</v>
      </c>
      <c r="F56">
        <v>4872681.9447098635</v>
      </c>
      <c r="G56">
        <v>97.658699999999953</v>
      </c>
      <c r="H56">
        <v>97.6362999999983</v>
      </c>
      <c r="I56">
        <v>97.658699999999953</v>
      </c>
      <c r="J56">
        <v>97.354399999996531</v>
      </c>
      <c r="K56">
        <f>Table_Additional_Transect_Profiles7[[#This Row],[Point_ID]]*5</f>
        <v>275</v>
      </c>
    </row>
    <row r="57" spans="1:11" x14ac:dyDescent="0.25">
      <c r="A57">
        <v>56</v>
      </c>
      <c r="B57" t="s">
        <v>11</v>
      </c>
      <c r="D57">
        <v>56</v>
      </c>
      <c r="E57">
        <v>730616.56692000851</v>
      </c>
      <c r="F57">
        <v>4872678.2736087739</v>
      </c>
      <c r="G57">
        <v>97.399900000003981</v>
      </c>
      <c r="H57">
        <v>97.347099999999045</v>
      </c>
      <c r="I57">
        <v>97.399900000003981</v>
      </c>
      <c r="J57">
        <v>97.188200000004144</v>
      </c>
      <c r="K57">
        <f>Table_Additional_Transect_Profiles7[[#This Row],[Point_ID]]*5</f>
        <v>280</v>
      </c>
    </row>
    <row r="58" spans="1:11" x14ac:dyDescent="0.25">
      <c r="A58">
        <v>57</v>
      </c>
      <c r="B58" t="s">
        <v>11</v>
      </c>
      <c r="D58">
        <v>57</v>
      </c>
      <c r="E58">
        <v>730619.92052046582</v>
      </c>
      <c r="F58">
        <v>4872674.6025076844</v>
      </c>
      <c r="G58">
        <v>97.280400000003283</v>
      </c>
      <c r="H58">
        <v>97.275999999998021</v>
      </c>
      <c r="I58">
        <v>97.280400000003283</v>
      </c>
      <c r="J58">
        <v>97.067299999995157</v>
      </c>
      <c r="K58">
        <f>Table_Additional_Transect_Profiles7[[#This Row],[Point_ID]]*5</f>
        <v>285</v>
      </c>
    </row>
    <row r="59" spans="1:11" x14ac:dyDescent="0.25">
      <c r="A59">
        <v>58</v>
      </c>
      <c r="B59" t="s">
        <v>11</v>
      </c>
      <c r="D59">
        <v>58</v>
      </c>
      <c r="E59">
        <v>730623.2741209222</v>
      </c>
      <c r="F59">
        <v>4872670.9314065892</v>
      </c>
      <c r="G59">
        <v>97.387300000002142</v>
      </c>
      <c r="H59">
        <v>97.402700000006007</v>
      </c>
      <c r="I59">
        <v>97.387300000002142</v>
      </c>
      <c r="J59">
        <v>97.006800000002841</v>
      </c>
      <c r="K59">
        <f>Table_Additional_Transect_Profiles7[[#This Row],[Point_ID]]*5</f>
        <v>290</v>
      </c>
    </row>
    <row r="60" spans="1:11" x14ac:dyDescent="0.25">
      <c r="A60">
        <v>59</v>
      </c>
      <c r="B60" t="s">
        <v>11</v>
      </c>
      <c r="D60">
        <v>59</v>
      </c>
      <c r="E60">
        <v>730626.62772137951</v>
      </c>
      <c r="F60">
        <v>4872667.2603054941</v>
      </c>
      <c r="G60">
        <v>97.256099999998696</v>
      </c>
      <c r="H60">
        <v>97.236300000004121</v>
      </c>
      <c r="I60">
        <v>97.256099999998696</v>
      </c>
      <c r="J60">
        <v>96.913799999994808</v>
      </c>
      <c r="K60">
        <f>Table_Additional_Transect_Profiles7[[#This Row],[Point_ID]]*5</f>
        <v>295</v>
      </c>
    </row>
    <row r="61" spans="1:11" x14ac:dyDescent="0.25">
      <c r="A61">
        <v>60</v>
      </c>
      <c r="B61" t="s">
        <v>11</v>
      </c>
      <c r="D61">
        <v>60</v>
      </c>
      <c r="E61">
        <v>730629.98132183775</v>
      </c>
      <c r="F61">
        <v>4872663.5892044045</v>
      </c>
      <c r="G61">
        <v>97.188500000003842</v>
      </c>
      <c r="H61">
        <v>97.115200000000186</v>
      </c>
      <c r="I61">
        <v>97.188500000003842</v>
      </c>
      <c r="J61">
        <v>96.784499999994296</v>
      </c>
      <c r="K61">
        <f>Table_Additional_Transect_Profiles7[[#This Row],[Point_ID]]*5</f>
        <v>300</v>
      </c>
    </row>
    <row r="62" spans="1:11" x14ac:dyDescent="0.25">
      <c r="A62">
        <v>61</v>
      </c>
      <c r="B62" t="s">
        <v>11</v>
      </c>
      <c r="D62">
        <v>61</v>
      </c>
      <c r="E62">
        <v>730633.334922296</v>
      </c>
      <c r="F62">
        <v>4872659.9181033112</v>
      </c>
      <c r="G62">
        <v>97.013999999995576</v>
      </c>
      <c r="H62">
        <v>96.971999999994296</v>
      </c>
      <c r="I62">
        <v>97.013999999995576</v>
      </c>
      <c r="J62">
        <v>96.677999999999884</v>
      </c>
      <c r="K62">
        <f>Table_Additional_Transect_Profiles7[[#This Row],[Point_ID]]*5</f>
        <v>305</v>
      </c>
    </row>
    <row r="63" spans="1:11" x14ac:dyDescent="0.25">
      <c r="A63">
        <v>62</v>
      </c>
      <c r="B63" t="s">
        <v>11</v>
      </c>
      <c r="D63">
        <v>62</v>
      </c>
      <c r="E63">
        <v>730636.68852275144</v>
      </c>
      <c r="F63">
        <v>4872656.2470022198</v>
      </c>
      <c r="G63">
        <v>96.845700000005309</v>
      </c>
      <c r="H63">
        <v>96.908999999999651</v>
      </c>
      <c r="I63">
        <v>96.845700000005309</v>
      </c>
      <c r="J63">
        <v>96.620100000000093</v>
      </c>
      <c r="K63">
        <f>Table_Additional_Transect_Profiles7[[#This Row],[Point_ID]]*5</f>
        <v>310</v>
      </c>
    </row>
    <row r="64" spans="1:11" x14ac:dyDescent="0.25">
      <c r="A64">
        <v>63</v>
      </c>
      <c r="B64" t="s">
        <v>11</v>
      </c>
      <c r="D64">
        <v>63</v>
      </c>
      <c r="E64">
        <v>730640.04212320969</v>
      </c>
      <c r="F64">
        <v>4872652.5759011265</v>
      </c>
      <c r="G64">
        <v>96.673999999999069</v>
      </c>
      <c r="H64">
        <v>96.683399999994435</v>
      </c>
      <c r="I64">
        <v>96.673999999999069</v>
      </c>
      <c r="J64">
        <v>96.555999999996857</v>
      </c>
      <c r="K64">
        <f>Table_Additional_Transect_Profiles7[[#This Row],[Point_ID]]*5</f>
        <v>315</v>
      </c>
    </row>
    <row r="65" spans="1:11" x14ac:dyDescent="0.25">
      <c r="A65">
        <v>64</v>
      </c>
      <c r="B65" t="s">
        <v>11</v>
      </c>
      <c r="D65">
        <v>64</v>
      </c>
      <c r="E65">
        <v>730643.39572366513</v>
      </c>
      <c r="F65">
        <v>4872648.9048000369</v>
      </c>
      <c r="G65">
        <v>96.437900000004447</v>
      </c>
      <c r="H65">
        <v>96.457200000004377</v>
      </c>
      <c r="I65">
        <v>96.437900000004447</v>
      </c>
      <c r="J65">
        <v>96.415200000003097</v>
      </c>
      <c r="K65">
        <f>Table_Additional_Transect_Profiles7[[#This Row],[Point_ID]]*5</f>
        <v>320</v>
      </c>
    </row>
    <row r="66" spans="1:11" x14ac:dyDescent="0.25">
      <c r="A66">
        <v>65</v>
      </c>
      <c r="B66" t="s">
        <v>11</v>
      </c>
      <c r="D66">
        <v>65</v>
      </c>
      <c r="E66">
        <v>730646.74932412338</v>
      </c>
      <c r="F66">
        <v>4872645.2336989418</v>
      </c>
      <c r="G66">
        <v>96.191300000005867</v>
      </c>
      <c r="H66">
        <v>96.228700000006938</v>
      </c>
      <c r="I66">
        <v>96.191300000005867</v>
      </c>
      <c r="J66">
        <v>96.093999999997322</v>
      </c>
      <c r="K66">
        <f>Table_Additional_Transect_Profiles7[[#This Row],[Point_ID]]*5</f>
        <v>325</v>
      </c>
    </row>
    <row r="67" spans="1:11" x14ac:dyDescent="0.25">
      <c r="A67">
        <v>66</v>
      </c>
      <c r="B67" t="s">
        <v>11</v>
      </c>
      <c r="D67">
        <v>66</v>
      </c>
      <c r="E67">
        <v>730650.10292458069</v>
      </c>
      <c r="F67">
        <v>4872641.5625978522</v>
      </c>
      <c r="G67">
        <v>95.929300000003423</v>
      </c>
      <c r="H67">
        <v>95.886700000002747</v>
      </c>
      <c r="I67">
        <v>95.929300000003423</v>
      </c>
      <c r="J67">
        <v>95.745800000004238</v>
      </c>
      <c r="K67">
        <f>Table_Additional_Transect_Profiles7[[#This Row],[Point_ID]]*5</f>
        <v>330</v>
      </c>
    </row>
    <row r="68" spans="1:11" x14ac:dyDescent="0.25">
      <c r="A68">
        <v>67</v>
      </c>
      <c r="B68" t="s">
        <v>11</v>
      </c>
      <c r="D68">
        <v>67</v>
      </c>
      <c r="E68">
        <v>730653.45652503613</v>
      </c>
      <c r="F68">
        <v>4872637.8914967626</v>
      </c>
      <c r="G68">
        <v>95.747000000003027</v>
      </c>
      <c r="H68">
        <v>95.809699999997974</v>
      </c>
      <c r="I68">
        <v>95.747000000003027</v>
      </c>
      <c r="J68">
        <v>95.433099999994738</v>
      </c>
      <c r="K68">
        <f>Table_Additional_Transect_Profiles7[[#This Row],[Point_ID]]*5</f>
        <v>335</v>
      </c>
    </row>
    <row r="69" spans="1:11" x14ac:dyDescent="0.25">
      <c r="A69">
        <v>68</v>
      </c>
      <c r="B69" t="s">
        <v>11</v>
      </c>
      <c r="D69">
        <v>68</v>
      </c>
      <c r="E69">
        <v>730656.81012549438</v>
      </c>
      <c r="F69">
        <v>4872634.2203956675</v>
      </c>
      <c r="G69">
        <v>95.354800000000978</v>
      </c>
      <c r="H69">
        <v>95.339999999996508</v>
      </c>
      <c r="I69">
        <v>95.354800000000978</v>
      </c>
      <c r="J69">
        <v>95.180300000007264</v>
      </c>
      <c r="K69">
        <f>Table_Additional_Transect_Profiles7[[#This Row],[Point_ID]]*5</f>
        <v>340</v>
      </c>
    </row>
    <row r="70" spans="1:11" x14ac:dyDescent="0.25">
      <c r="A70">
        <v>69</v>
      </c>
      <c r="B70" t="s">
        <v>11</v>
      </c>
      <c r="D70">
        <v>69</v>
      </c>
      <c r="E70">
        <v>730660.16372595262</v>
      </c>
      <c r="F70">
        <v>4872630.5492945723</v>
      </c>
      <c r="G70">
        <v>95.030400000003283</v>
      </c>
      <c r="H70">
        <v>95.035900000002584</v>
      </c>
      <c r="I70">
        <v>95.030400000003283</v>
      </c>
      <c r="J70">
        <v>94.978099999992992</v>
      </c>
      <c r="K70">
        <f>Table_Additional_Transect_Profiles7[[#This Row],[Point_ID]]*5</f>
        <v>345</v>
      </c>
    </row>
    <row r="71" spans="1:11" x14ac:dyDescent="0.25">
      <c r="A71">
        <v>70</v>
      </c>
      <c r="B71" t="s">
        <v>11</v>
      </c>
      <c r="D71">
        <v>70</v>
      </c>
      <c r="E71">
        <v>730663.51732640993</v>
      </c>
      <c r="F71">
        <v>4872626.8781934828</v>
      </c>
      <c r="G71">
        <v>94.807700000004843</v>
      </c>
      <c r="H71">
        <v>94.816800000000512</v>
      </c>
      <c r="I71">
        <v>94.807700000004843</v>
      </c>
      <c r="J71">
        <v>94.798200000004726</v>
      </c>
      <c r="K71">
        <f>Table_Additional_Transect_Profiles7[[#This Row],[Point_ID]]*5</f>
        <v>350</v>
      </c>
    </row>
    <row r="72" spans="1:11" x14ac:dyDescent="0.25">
      <c r="A72">
        <v>71</v>
      </c>
      <c r="B72" t="s">
        <v>11</v>
      </c>
      <c r="D72">
        <v>71</v>
      </c>
      <c r="E72">
        <v>730666.87092686631</v>
      </c>
      <c r="F72">
        <v>4872623.2070923895</v>
      </c>
      <c r="G72">
        <v>94.679900000002817</v>
      </c>
      <c r="H72">
        <v>94.721900000004098</v>
      </c>
      <c r="I72">
        <v>94.679900000002817</v>
      </c>
      <c r="J72">
        <v>94.622199999997974</v>
      </c>
      <c r="K72">
        <f>Table_Additional_Transect_Profiles7[[#This Row],[Point_ID]]*5</f>
        <v>355</v>
      </c>
    </row>
    <row r="73" spans="1:11" x14ac:dyDescent="0.25">
      <c r="A73">
        <v>72</v>
      </c>
      <c r="B73" t="s">
        <v>11</v>
      </c>
      <c r="D73">
        <v>72</v>
      </c>
      <c r="E73">
        <v>730670.22452732362</v>
      </c>
      <c r="F73">
        <v>4872619.535991298</v>
      </c>
      <c r="G73">
        <v>94.430200000002515</v>
      </c>
      <c r="H73">
        <v>94.369099999996251</v>
      </c>
      <c r="I73">
        <v>94.430200000002515</v>
      </c>
      <c r="J73">
        <v>94.445300000006682</v>
      </c>
      <c r="K73">
        <f>Table_Additional_Transect_Profiles7[[#This Row],[Point_ID]]*5</f>
        <v>360</v>
      </c>
    </row>
    <row r="74" spans="1:11" x14ac:dyDescent="0.25">
      <c r="A74">
        <v>73</v>
      </c>
      <c r="B74" t="s">
        <v>11</v>
      </c>
      <c r="D74">
        <v>73</v>
      </c>
      <c r="E74">
        <v>730673.57812778</v>
      </c>
      <c r="F74">
        <v>4872615.8648902047</v>
      </c>
      <c r="G74">
        <v>94.252200000002631</v>
      </c>
      <c r="H74">
        <v>94.199200000002747</v>
      </c>
      <c r="I74">
        <v>94.252200000002631</v>
      </c>
      <c r="J74">
        <v>94.276299999997718</v>
      </c>
      <c r="K74">
        <f>Table_Additional_Transect_Profiles7[[#This Row],[Point_ID]]*5</f>
        <v>365</v>
      </c>
    </row>
    <row r="75" spans="1:11" x14ac:dyDescent="0.25">
      <c r="A75">
        <v>74</v>
      </c>
      <c r="B75" t="s">
        <v>11</v>
      </c>
      <c r="D75">
        <v>74</v>
      </c>
      <c r="E75">
        <v>730676.93172823731</v>
      </c>
      <c r="F75">
        <v>4872612.1937891133</v>
      </c>
      <c r="G75">
        <v>94.120699999999488</v>
      </c>
      <c r="H75">
        <v>94.079400000002352</v>
      </c>
      <c r="I75">
        <v>94.120699999999488</v>
      </c>
      <c r="J75">
        <v>94.103900000001886</v>
      </c>
      <c r="K75">
        <f>Table_Additional_Transect_Profiles7[[#This Row],[Point_ID]]*5</f>
        <v>370</v>
      </c>
    </row>
    <row r="76" spans="1:11" x14ac:dyDescent="0.25">
      <c r="A76">
        <v>75</v>
      </c>
      <c r="B76" t="s">
        <v>11</v>
      </c>
      <c r="D76">
        <v>75</v>
      </c>
      <c r="E76">
        <v>730680.28532869369</v>
      </c>
      <c r="F76">
        <v>4872608.52268802</v>
      </c>
      <c r="G76">
        <v>94.049599999998463</v>
      </c>
      <c r="H76">
        <v>94.049199999994016</v>
      </c>
      <c r="I76">
        <v>94.049599999998463</v>
      </c>
      <c r="J76">
        <v>93.930300000007264</v>
      </c>
      <c r="K76">
        <f>Table_Additional_Transect_Profiles7[[#This Row],[Point_ID]]*5</f>
        <v>375</v>
      </c>
    </row>
    <row r="77" spans="1:11" x14ac:dyDescent="0.25">
      <c r="A77">
        <v>76</v>
      </c>
      <c r="B77" t="s">
        <v>11</v>
      </c>
      <c r="D77">
        <v>76</v>
      </c>
      <c r="E77">
        <v>730683.63892915379</v>
      </c>
      <c r="F77">
        <v>4872604.8515869305</v>
      </c>
      <c r="G77">
        <v>93.88310000000638</v>
      </c>
      <c r="H77">
        <v>93.836800000004587</v>
      </c>
      <c r="I77">
        <v>93.88310000000638</v>
      </c>
      <c r="J77">
        <v>93.76249999999709</v>
      </c>
      <c r="K77">
        <f>Table_Additional_Transect_Profiles7[[#This Row],[Point_ID]]*5</f>
        <v>380</v>
      </c>
    </row>
    <row r="78" spans="1:11" x14ac:dyDescent="0.25">
      <c r="A78">
        <v>77</v>
      </c>
      <c r="B78" t="s">
        <v>11</v>
      </c>
      <c r="D78">
        <v>77</v>
      </c>
      <c r="E78">
        <v>730686.99252960924</v>
      </c>
      <c r="F78">
        <v>4872601.1804858353</v>
      </c>
      <c r="G78">
        <v>93.728499999997439</v>
      </c>
      <c r="H78">
        <v>93.726500000004307</v>
      </c>
      <c r="I78">
        <v>93.728499999997439</v>
      </c>
      <c r="J78">
        <v>93.598499999992782</v>
      </c>
      <c r="K78">
        <f>Table_Additional_Transect_Profiles7[[#This Row],[Point_ID]]*5</f>
        <v>385</v>
      </c>
    </row>
    <row r="79" spans="1:11" x14ac:dyDescent="0.25">
      <c r="A79">
        <v>78</v>
      </c>
      <c r="B79" t="s">
        <v>11</v>
      </c>
      <c r="D79">
        <v>78</v>
      </c>
      <c r="E79">
        <v>730690.34613006748</v>
      </c>
      <c r="F79">
        <v>4872597.5093847401</v>
      </c>
      <c r="G79">
        <v>93.561900000000605</v>
      </c>
      <c r="H79">
        <v>93.580000000001746</v>
      </c>
      <c r="I79">
        <v>93.561900000000605</v>
      </c>
      <c r="J79">
        <v>93.435599999997066</v>
      </c>
      <c r="K79">
        <f>Table_Additional_Transect_Profiles7[[#This Row],[Point_ID]]*5</f>
        <v>390</v>
      </c>
    </row>
    <row r="80" spans="1:11" x14ac:dyDescent="0.25">
      <c r="A80">
        <v>79</v>
      </c>
      <c r="B80" t="s">
        <v>11</v>
      </c>
      <c r="D80">
        <v>79</v>
      </c>
      <c r="E80">
        <v>730693.69973052293</v>
      </c>
      <c r="F80">
        <v>4872593.8382836506</v>
      </c>
      <c r="G80">
        <v>93.436700000005658</v>
      </c>
      <c r="H80">
        <v>93.456500000000233</v>
      </c>
      <c r="I80">
        <v>93.436700000005658</v>
      </c>
      <c r="J80">
        <v>93.275299999993877</v>
      </c>
      <c r="K80">
        <f>Table_Additional_Transect_Profiles7[[#This Row],[Point_ID]]*5</f>
        <v>395</v>
      </c>
    </row>
    <row r="81" spans="1:11" x14ac:dyDescent="0.25">
      <c r="A81">
        <v>80</v>
      </c>
      <c r="B81" t="s">
        <v>11</v>
      </c>
      <c r="D81">
        <v>80</v>
      </c>
      <c r="E81">
        <v>730697.05333098024</v>
      </c>
      <c r="F81">
        <v>4872590.1671825573</v>
      </c>
      <c r="G81">
        <v>93.353300000002491</v>
      </c>
      <c r="H81">
        <v>93.333199999993667</v>
      </c>
      <c r="I81">
        <v>93.353300000002491</v>
      </c>
      <c r="J81">
        <v>93.123200000001816</v>
      </c>
      <c r="K81">
        <f>Table_Additional_Transect_Profiles7[[#This Row],[Point_ID]]*5</f>
        <v>400</v>
      </c>
    </row>
    <row r="82" spans="1:11" x14ac:dyDescent="0.25">
      <c r="A82">
        <v>81</v>
      </c>
      <c r="B82" t="s">
        <v>11</v>
      </c>
      <c r="D82">
        <v>81</v>
      </c>
      <c r="E82">
        <v>730700.40693143848</v>
      </c>
      <c r="F82">
        <v>4872586.4960814659</v>
      </c>
      <c r="G82">
        <v>93.161800000001676</v>
      </c>
      <c r="H82">
        <v>93.196899999995367</v>
      </c>
      <c r="I82">
        <v>93.161800000001676</v>
      </c>
      <c r="J82">
        <v>92.978400000007241</v>
      </c>
      <c r="K82">
        <f>Table_Additional_Transect_Profiles7[[#This Row],[Point_ID]]*5</f>
        <v>405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" workbookViewId="0">
      <selection activeCell="N27" sqref="N27"/>
    </sheetView>
  </sheetViews>
  <sheetFormatPr defaultRowHeight="15" x14ac:dyDescent="0.25"/>
  <cols>
    <col min="1" max="1" width="11.5703125" bestFit="1" customWidth="1"/>
    <col min="2" max="2" width="9.28515625" bestFit="1" customWidth="1"/>
    <col min="3" max="3" width="7.5703125" bestFit="1" customWidth="1"/>
    <col min="4" max="4" width="10.85546875" bestFit="1" customWidth="1"/>
    <col min="5" max="6" width="12" bestFit="1" customWidth="1"/>
    <col min="7" max="7" width="12.140625" bestFit="1" customWidth="1"/>
    <col min="8" max="8" width="14" bestFit="1" customWidth="1"/>
    <col min="9" max="9" width="12" bestFit="1" customWidth="1"/>
    <col min="10" max="10" width="9" bestFit="1" customWidth="1"/>
  </cols>
  <sheetData>
    <row r="1" spans="1:11" x14ac:dyDescent="0.25">
      <c r="A1" t="s">
        <v>0</v>
      </c>
      <c r="B1" t="s">
        <v>15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  <c r="H1" t="s">
        <v>72</v>
      </c>
      <c r="I1" t="s">
        <v>73</v>
      </c>
      <c r="J1" t="s">
        <v>74</v>
      </c>
      <c r="K1" t="s">
        <v>76</v>
      </c>
    </row>
    <row r="2" spans="1:11" x14ac:dyDescent="0.25">
      <c r="A2">
        <v>1</v>
      </c>
      <c r="B2" t="s">
        <v>11</v>
      </c>
      <c r="D2">
        <v>1</v>
      </c>
      <c r="E2">
        <v>723078.53597689606</v>
      </c>
      <c r="F2">
        <v>4872575.0326194577</v>
      </c>
      <c r="G2">
        <v>99.359500000005937</v>
      </c>
      <c r="H2">
        <v>99.388300000005984</v>
      </c>
      <c r="I2">
        <v>99.359500000005937</v>
      </c>
      <c r="J2">
        <v>99.154599999994389</v>
      </c>
      <c r="K2">
        <f>Table_Additional_Transect_Profiles8[[#This Row],[Point_ID]]*5</f>
        <v>5</v>
      </c>
    </row>
    <row r="3" spans="1:11" x14ac:dyDescent="0.25">
      <c r="A3">
        <v>2</v>
      </c>
      <c r="B3" t="s">
        <v>11</v>
      </c>
      <c r="D3">
        <v>2</v>
      </c>
      <c r="E3">
        <v>723081.65322250128</v>
      </c>
      <c r="F3">
        <v>4872571.1403680407</v>
      </c>
      <c r="G3">
        <v>99.196100000001024</v>
      </c>
      <c r="H3">
        <v>99.205499999996391</v>
      </c>
      <c r="I3">
        <v>99.196100000001024</v>
      </c>
      <c r="J3">
        <v>99.044999999998254</v>
      </c>
      <c r="K3">
        <f>Table_Additional_Transect_Profiles8[[#This Row],[Point_ID]]*5</f>
        <v>10</v>
      </c>
    </row>
    <row r="4" spans="1:11" x14ac:dyDescent="0.25">
      <c r="A4">
        <v>3</v>
      </c>
      <c r="B4" t="s">
        <v>11</v>
      </c>
      <c r="D4">
        <v>3</v>
      </c>
      <c r="E4">
        <v>723084.77046810649</v>
      </c>
      <c r="F4">
        <v>4872567.248116618</v>
      </c>
      <c r="G4">
        <v>99.240900000004331</v>
      </c>
      <c r="H4">
        <v>99.25789999999688</v>
      </c>
      <c r="I4">
        <v>99.240900000004331</v>
      </c>
      <c r="J4">
        <v>98.935100000002421</v>
      </c>
      <c r="K4">
        <f>Table_Additional_Transect_Profiles8[[#This Row],[Point_ID]]*5</f>
        <v>15</v>
      </c>
    </row>
    <row r="5" spans="1:11" x14ac:dyDescent="0.25">
      <c r="A5">
        <v>4</v>
      </c>
      <c r="B5" t="s">
        <v>11</v>
      </c>
      <c r="D5">
        <v>4</v>
      </c>
      <c r="E5">
        <v>723087.88771371171</v>
      </c>
      <c r="F5">
        <v>4872563.3558652028</v>
      </c>
      <c r="G5">
        <v>99.130699999994249</v>
      </c>
      <c r="H5">
        <v>99.151899999997113</v>
      </c>
      <c r="I5">
        <v>99.130699999994249</v>
      </c>
      <c r="J5">
        <v>98.824600000007194</v>
      </c>
      <c r="K5">
        <f>Table_Additional_Transect_Profiles8[[#This Row],[Point_ID]]*5</f>
        <v>20</v>
      </c>
    </row>
    <row r="6" spans="1:11" x14ac:dyDescent="0.25">
      <c r="A6">
        <v>5</v>
      </c>
      <c r="B6" t="s">
        <v>11</v>
      </c>
      <c r="D6">
        <v>5</v>
      </c>
      <c r="E6">
        <v>723091.00495931692</v>
      </c>
      <c r="F6">
        <v>4872559.4636137802</v>
      </c>
      <c r="G6">
        <v>98.857900000002701</v>
      </c>
      <c r="H6">
        <v>98.833400000003166</v>
      </c>
      <c r="I6">
        <v>98.857900000002701</v>
      </c>
      <c r="J6">
        <v>98.713000000003376</v>
      </c>
      <c r="K6">
        <f>Table_Additional_Transect_Profiles8[[#This Row],[Point_ID]]*5</f>
        <v>25</v>
      </c>
    </row>
    <row r="7" spans="1:11" x14ac:dyDescent="0.25">
      <c r="A7">
        <v>6</v>
      </c>
      <c r="B7" t="s">
        <v>11</v>
      </c>
      <c r="D7">
        <v>6</v>
      </c>
      <c r="E7">
        <v>723094.12220492214</v>
      </c>
      <c r="F7">
        <v>4872555.571362365</v>
      </c>
      <c r="G7">
        <v>98.725300000005518</v>
      </c>
      <c r="H7">
        <v>98.727799999993294</v>
      </c>
      <c r="I7">
        <v>98.725300000005518</v>
      </c>
      <c r="J7">
        <v>98.601299999994808</v>
      </c>
      <c r="K7">
        <f>Table_Additional_Transect_Profiles8[[#This Row],[Point_ID]]*5</f>
        <v>30</v>
      </c>
    </row>
    <row r="8" spans="1:11" x14ac:dyDescent="0.25">
      <c r="A8">
        <v>7</v>
      </c>
      <c r="B8" t="s">
        <v>11</v>
      </c>
      <c r="D8">
        <v>7</v>
      </c>
      <c r="E8">
        <v>723097.23945052736</v>
      </c>
      <c r="F8">
        <v>4872551.679110948</v>
      </c>
      <c r="G8">
        <v>98.502699999997276</v>
      </c>
      <c r="H8">
        <v>98.491500000003725</v>
      </c>
      <c r="I8">
        <v>98.502699999997276</v>
      </c>
      <c r="J8">
        <v>98.496700000003329</v>
      </c>
      <c r="K8">
        <f>Table_Additional_Transect_Profiles8[[#This Row],[Point_ID]]*5</f>
        <v>35</v>
      </c>
    </row>
    <row r="9" spans="1:11" x14ac:dyDescent="0.25">
      <c r="A9">
        <v>8</v>
      </c>
      <c r="B9" t="s">
        <v>11</v>
      </c>
      <c r="D9">
        <v>8</v>
      </c>
      <c r="E9">
        <v>723100.35669613443</v>
      </c>
      <c r="F9">
        <v>4872547.7868595272</v>
      </c>
      <c r="G9">
        <v>98.218900000007125</v>
      </c>
      <c r="H9">
        <v>98.264100000000326</v>
      </c>
      <c r="I9">
        <v>98.218900000007125</v>
      </c>
      <c r="J9">
        <v>98.398400000005495</v>
      </c>
      <c r="K9">
        <f>Table_Additional_Transect_Profiles8[[#This Row],[Point_ID]]*5</f>
        <v>40</v>
      </c>
    </row>
    <row r="10" spans="1:11" x14ac:dyDescent="0.25">
      <c r="A10">
        <v>9</v>
      </c>
      <c r="B10" t="s">
        <v>11</v>
      </c>
      <c r="D10">
        <v>9</v>
      </c>
      <c r="E10">
        <v>723103.47394173779</v>
      </c>
      <c r="F10">
        <v>4872543.8946081102</v>
      </c>
      <c r="G10">
        <v>97.991699999998673</v>
      </c>
      <c r="H10">
        <v>97.986900000003516</v>
      </c>
      <c r="I10">
        <v>97.991699999998673</v>
      </c>
      <c r="J10">
        <v>98.306899999995949</v>
      </c>
      <c r="K10">
        <f>Table_Additional_Transect_Profiles8[[#This Row],[Point_ID]]*5</f>
        <v>45</v>
      </c>
    </row>
    <row r="11" spans="1:11" x14ac:dyDescent="0.25">
      <c r="A11">
        <v>10</v>
      </c>
      <c r="B11" t="s">
        <v>11</v>
      </c>
      <c r="D11">
        <v>10</v>
      </c>
      <c r="E11">
        <v>723106.591187343</v>
      </c>
      <c r="F11">
        <v>4872540.0023566876</v>
      </c>
      <c r="G11">
        <v>97.772299999996903</v>
      </c>
      <c r="H11">
        <v>97.783400000000256</v>
      </c>
      <c r="I11">
        <v>97.772299999996903</v>
      </c>
      <c r="J11">
        <v>98.218800000002375</v>
      </c>
      <c r="K11">
        <f>Table_Additional_Transect_Profiles8[[#This Row],[Point_ID]]*5</f>
        <v>50</v>
      </c>
    </row>
    <row r="12" spans="1:11" x14ac:dyDescent="0.25">
      <c r="A12">
        <v>11</v>
      </c>
      <c r="B12" t="s">
        <v>11</v>
      </c>
      <c r="D12">
        <v>11</v>
      </c>
      <c r="E12">
        <v>723109.70843294822</v>
      </c>
      <c r="F12">
        <v>4872536.1101052724</v>
      </c>
      <c r="G12">
        <v>97.766199999998207</v>
      </c>
      <c r="H12">
        <v>97.801399999996647</v>
      </c>
      <c r="I12">
        <v>97.766199999998207</v>
      </c>
      <c r="J12">
        <v>98.155899999997928</v>
      </c>
      <c r="K12">
        <f>Table_Additional_Transect_Profiles8[[#This Row],[Point_ID]]*5</f>
        <v>55</v>
      </c>
    </row>
    <row r="13" spans="1:11" x14ac:dyDescent="0.25">
      <c r="A13">
        <v>12</v>
      </c>
      <c r="B13" t="s">
        <v>11</v>
      </c>
      <c r="D13">
        <v>12</v>
      </c>
      <c r="E13">
        <v>723112.82567855343</v>
      </c>
      <c r="F13">
        <v>4872532.2178538553</v>
      </c>
      <c r="G13">
        <v>98.008900000000722</v>
      </c>
      <c r="H13">
        <v>97.891499999997905</v>
      </c>
      <c r="I13">
        <v>97.998000000006869</v>
      </c>
      <c r="J13">
        <v>98.103400000007241</v>
      </c>
      <c r="K13">
        <f>Table_Additional_Transect_Profiles8[[#This Row],[Point_ID]]*5</f>
        <v>60</v>
      </c>
    </row>
    <row r="14" spans="1:11" x14ac:dyDescent="0.25">
      <c r="A14">
        <v>13</v>
      </c>
      <c r="B14" t="s">
        <v>11</v>
      </c>
      <c r="D14">
        <v>13</v>
      </c>
      <c r="E14">
        <v>723115.94292415865</v>
      </c>
      <c r="F14">
        <v>4872528.3256024346</v>
      </c>
      <c r="G14">
        <v>97.885299999994459</v>
      </c>
      <c r="H14">
        <v>97.908299999995506</v>
      </c>
      <c r="I14">
        <v>97.885299999994459</v>
      </c>
      <c r="J14">
        <v>98.051800000001094</v>
      </c>
      <c r="K14">
        <f>Table_Additional_Transect_Profiles8[[#This Row],[Point_ID]]*5</f>
        <v>65</v>
      </c>
    </row>
    <row r="15" spans="1:11" x14ac:dyDescent="0.25">
      <c r="A15">
        <v>14</v>
      </c>
      <c r="B15" t="s">
        <v>11</v>
      </c>
      <c r="D15">
        <v>14</v>
      </c>
      <c r="E15">
        <v>723119.06016976386</v>
      </c>
      <c r="F15">
        <v>4872524.4333510175</v>
      </c>
      <c r="G15">
        <v>97.889599999994971</v>
      </c>
      <c r="H15">
        <v>97.892800000001444</v>
      </c>
      <c r="I15">
        <v>97.889599999994971</v>
      </c>
      <c r="J15">
        <v>98.000499999994645</v>
      </c>
      <c r="K15">
        <f>Table_Additional_Transect_Profiles8[[#This Row],[Point_ID]]*5</f>
        <v>70</v>
      </c>
    </row>
    <row r="16" spans="1:11" x14ac:dyDescent="0.25">
      <c r="A16">
        <v>15</v>
      </c>
      <c r="B16" t="s">
        <v>11</v>
      </c>
      <c r="D16">
        <v>15</v>
      </c>
      <c r="E16">
        <v>723122.17741536908</v>
      </c>
      <c r="F16">
        <v>4872520.5410995949</v>
      </c>
      <c r="G16">
        <v>97.863200000007055</v>
      </c>
      <c r="H16">
        <v>97.844200000006822</v>
      </c>
      <c r="I16">
        <v>97.863200000007055</v>
      </c>
      <c r="J16">
        <v>97.948699999993551</v>
      </c>
      <c r="K16">
        <f>Table_Additional_Transect_Profiles8[[#This Row],[Point_ID]]*5</f>
        <v>75</v>
      </c>
    </row>
    <row r="17" spans="1:11" x14ac:dyDescent="0.25">
      <c r="A17">
        <v>16</v>
      </c>
      <c r="B17" t="s">
        <v>11</v>
      </c>
      <c r="D17">
        <v>16</v>
      </c>
      <c r="E17">
        <v>723125.29466097429</v>
      </c>
      <c r="F17">
        <v>4872516.6488481797</v>
      </c>
      <c r="G17">
        <v>97.943599999998696</v>
      </c>
      <c r="H17">
        <v>97.984899999995832</v>
      </c>
      <c r="I17">
        <v>97.943599999998696</v>
      </c>
      <c r="J17">
        <v>97.892600000006496</v>
      </c>
      <c r="K17">
        <f>Table_Additional_Transect_Profiles8[[#This Row],[Point_ID]]*5</f>
        <v>80</v>
      </c>
    </row>
    <row r="18" spans="1:11" x14ac:dyDescent="0.25">
      <c r="A18">
        <v>17</v>
      </c>
      <c r="B18" t="s">
        <v>11</v>
      </c>
      <c r="D18">
        <v>17</v>
      </c>
      <c r="E18">
        <v>723128.41190657951</v>
      </c>
      <c r="F18">
        <v>4872512.7565967627</v>
      </c>
      <c r="G18">
        <v>97.870299999995041</v>
      </c>
      <c r="H18">
        <v>97.823499999998603</v>
      </c>
      <c r="I18">
        <v>97.870299999995041</v>
      </c>
      <c r="J18">
        <v>97.83520000000135</v>
      </c>
      <c r="K18">
        <f>Table_Additional_Transect_Profiles8[[#This Row],[Point_ID]]*5</f>
        <v>85</v>
      </c>
    </row>
    <row r="19" spans="1:11" x14ac:dyDescent="0.25">
      <c r="A19">
        <v>18</v>
      </c>
      <c r="B19" t="s">
        <v>11</v>
      </c>
      <c r="D19">
        <v>18</v>
      </c>
      <c r="E19">
        <v>723131.52915218472</v>
      </c>
      <c r="F19">
        <v>4872508.8643453419</v>
      </c>
      <c r="G19">
        <v>97.789099999994505</v>
      </c>
      <c r="H19">
        <v>97.789300000004005</v>
      </c>
      <c r="I19">
        <v>97.789099999994505</v>
      </c>
      <c r="J19">
        <v>97.771900000007008</v>
      </c>
      <c r="K19">
        <f>Table_Additional_Transect_Profiles8[[#This Row],[Point_ID]]*5</f>
        <v>90</v>
      </c>
    </row>
    <row r="20" spans="1:11" x14ac:dyDescent="0.25">
      <c r="A20">
        <v>19</v>
      </c>
      <c r="B20" t="s">
        <v>11</v>
      </c>
      <c r="D20">
        <v>19</v>
      </c>
      <c r="E20">
        <v>723134.64639778994</v>
      </c>
      <c r="F20">
        <v>4872504.9720939249</v>
      </c>
      <c r="G20">
        <v>97.649399999994785</v>
      </c>
      <c r="H20">
        <v>97.624700000000303</v>
      </c>
      <c r="I20">
        <v>97.649399999994785</v>
      </c>
      <c r="J20">
        <v>97.6987999999983</v>
      </c>
      <c r="K20">
        <f>Table_Additional_Transect_Profiles8[[#This Row],[Point_ID]]*5</f>
        <v>95</v>
      </c>
    </row>
    <row r="21" spans="1:11" x14ac:dyDescent="0.25">
      <c r="A21">
        <v>20</v>
      </c>
      <c r="B21" t="s">
        <v>11</v>
      </c>
      <c r="D21">
        <v>20</v>
      </c>
      <c r="E21">
        <v>723137.76364339516</v>
      </c>
      <c r="F21">
        <v>4872501.0798425023</v>
      </c>
      <c r="G21">
        <v>97.593599999992875</v>
      </c>
      <c r="H21">
        <v>97.60120000000461</v>
      </c>
      <c r="I21">
        <v>97.593599999992875</v>
      </c>
      <c r="J21">
        <v>97.611399999994319</v>
      </c>
      <c r="K21">
        <f>Table_Additional_Transect_Profiles8[[#This Row],[Point_ID]]*5</f>
        <v>100</v>
      </c>
    </row>
    <row r="22" spans="1:11" x14ac:dyDescent="0.25">
      <c r="A22">
        <v>21</v>
      </c>
      <c r="B22" t="s">
        <v>11</v>
      </c>
      <c r="D22">
        <v>21</v>
      </c>
      <c r="E22">
        <v>723140.88088900223</v>
      </c>
      <c r="F22">
        <v>4872497.1875910871</v>
      </c>
      <c r="G22">
        <v>97.505300000004354</v>
      </c>
      <c r="H22">
        <v>97.5112999999983</v>
      </c>
      <c r="I22">
        <v>97.505300000004354</v>
      </c>
      <c r="J22">
        <v>97.523199999995995</v>
      </c>
      <c r="K22">
        <f>Table_Additional_Transect_Profiles8[[#This Row],[Point_ID]]*5</f>
        <v>105</v>
      </c>
    </row>
    <row r="23" spans="1:11" x14ac:dyDescent="0.25">
      <c r="A23">
        <v>22</v>
      </c>
      <c r="B23" t="s">
        <v>11</v>
      </c>
      <c r="D23">
        <v>22</v>
      </c>
      <c r="E23">
        <v>723143.99813460745</v>
      </c>
      <c r="F23">
        <v>4872493.2953396644</v>
      </c>
      <c r="G23">
        <v>97.572100000004866</v>
      </c>
      <c r="H23">
        <v>97.570900000006077</v>
      </c>
      <c r="I23">
        <v>97.572100000004866</v>
      </c>
      <c r="J23">
        <v>97.434699999997974</v>
      </c>
      <c r="K23">
        <f>Table_Additional_Transect_Profiles8[[#This Row],[Point_ID]]*5</f>
        <v>110</v>
      </c>
    </row>
    <row r="24" spans="1:11" x14ac:dyDescent="0.25">
      <c r="A24">
        <v>23</v>
      </c>
      <c r="B24" t="s">
        <v>11</v>
      </c>
      <c r="D24">
        <v>23</v>
      </c>
      <c r="E24">
        <v>723147.1153802108</v>
      </c>
      <c r="F24">
        <v>4872489.4030882493</v>
      </c>
      <c r="G24">
        <v>97.455000000001746</v>
      </c>
      <c r="H24">
        <v>97.447199999995064</v>
      </c>
      <c r="I24">
        <v>97.455000000001746</v>
      </c>
      <c r="J24">
        <v>97.342499999998836</v>
      </c>
      <c r="K24">
        <f>Table_Additional_Transect_Profiles8[[#This Row],[Point_ID]]*5</f>
        <v>115</v>
      </c>
    </row>
    <row r="25" spans="1:11" x14ac:dyDescent="0.25">
      <c r="A25">
        <v>24</v>
      </c>
      <c r="B25" t="s">
        <v>11</v>
      </c>
      <c r="D25">
        <v>24</v>
      </c>
      <c r="E25">
        <v>723150.23262581602</v>
      </c>
      <c r="F25">
        <v>4872485.5108368266</v>
      </c>
      <c r="G25">
        <v>97.381699999998091</v>
      </c>
      <c r="H25">
        <v>97.426500000001397</v>
      </c>
      <c r="I25">
        <v>97.381699999998091</v>
      </c>
      <c r="J25">
        <v>97.246100000003935</v>
      </c>
      <c r="K25">
        <f>Table_Additional_Transect_Profiles8[[#This Row],[Point_ID]]*5</f>
        <v>120</v>
      </c>
    </row>
    <row r="26" spans="1:11" x14ac:dyDescent="0.25">
      <c r="A26">
        <v>25</v>
      </c>
      <c r="B26" t="s">
        <v>11</v>
      </c>
      <c r="D26">
        <v>25</v>
      </c>
      <c r="E26">
        <v>723153.34987142123</v>
      </c>
      <c r="F26">
        <v>4872481.6185854115</v>
      </c>
      <c r="G26">
        <v>97.305900000006659</v>
      </c>
      <c r="H26">
        <v>97.302400000000489</v>
      </c>
      <c r="I26">
        <v>97.305900000006659</v>
      </c>
      <c r="J26">
        <v>97.147299999996903</v>
      </c>
      <c r="K26">
        <f>Table_Additional_Transect_Profiles8[[#This Row],[Point_ID]]*5</f>
        <v>125</v>
      </c>
    </row>
    <row r="27" spans="1:11" x14ac:dyDescent="0.25">
      <c r="A27">
        <v>26</v>
      </c>
      <c r="B27" t="s">
        <v>11</v>
      </c>
      <c r="D27">
        <v>26</v>
      </c>
      <c r="E27">
        <v>723156.46711702645</v>
      </c>
      <c r="F27">
        <v>4872477.7263339944</v>
      </c>
      <c r="G27">
        <v>97.310500000006869</v>
      </c>
      <c r="H27">
        <v>97.283699999999953</v>
      </c>
      <c r="I27">
        <v>97.310500000006869</v>
      </c>
      <c r="J27">
        <v>97.048699999999371</v>
      </c>
      <c r="K27">
        <f>Table_Additional_Transect_Profiles8[[#This Row],[Point_ID]]*5</f>
        <v>130</v>
      </c>
    </row>
    <row r="28" spans="1:11" x14ac:dyDescent="0.25">
      <c r="A28">
        <v>27</v>
      </c>
      <c r="B28" t="s">
        <v>11</v>
      </c>
      <c r="D28">
        <v>27</v>
      </c>
      <c r="E28">
        <v>723159.58436263166</v>
      </c>
      <c r="F28">
        <v>4872473.8340825718</v>
      </c>
      <c r="G28">
        <v>97.309299999993527</v>
      </c>
      <c r="H28">
        <v>97.408500000005006</v>
      </c>
      <c r="I28">
        <v>97.309299999993527</v>
      </c>
      <c r="J28">
        <v>96.952799999999115</v>
      </c>
      <c r="K28">
        <f>Table_Additional_Transect_Profiles8[[#This Row],[Point_ID]]*5</f>
        <v>135</v>
      </c>
    </row>
    <row r="29" spans="1:11" x14ac:dyDescent="0.25">
      <c r="A29">
        <v>28</v>
      </c>
      <c r="B29" t="s">
        <v>11</v>
      </c>
      <c r="D29">
        <v>28</v>
      </c>
      <c r="E29">
        <v>723162.70160823967</v>
      </c>
      <c r="F29">
        <v>4872469.9418311566</v>
      </c>
      <c r="G29">
        <v>97.290800000002491</v>
      </c>
      <c r="H29">
        <v>97.355899999995017</v>
      </c>
      <c r="I29">
        <v>97.290800000002491</v>
      </c>
      <c r="J29">
        <v>96.858200000002398</v>
      </c>
      <c r="K29">
        <f>Table_Additional_Transect_Profiles8[[#This Row],[Point_ID]]*5</f>
        <v>140</v>
      </c>
    </row>
    <row r="30" spans="1:11" x14ac:dyDescent="0.25">
      <c r="A30">
        <v>29</v>
      </c>
      <c r="B30" t="s">
        <v>11</v>
      </c>
      <c r="D30">
        <v>29</v>
      </c>
      <c r="E30">
        <v>723165.81885384489</v>
      </c>
      <c r="F30">
        <v>4872466.049579734</v>
      </c>
      <c r="G30">
        <v>97.062099999995553</v>
      </c>
      <c r="H30">
        <v>97.033999999999651</v>
      </c>
      <c r="I30">
        <v>97.062099999995553</v>
      </c>
      <c r="J30">
        <v>96.764599999994971</v>
      </c>
      <c r="K30">
        <f>Table_Additional_Transect_Profiles8[[#This Row],[Point_ID]]*5</f>
        <v>145</v>
      </c>
    </row>
    <row r="31" spans="1:11" x14ac:dyDescent="0.25">
      <c r="A31">
        <v>30</v>
      </c>
      <c r="B31" t="s">
        <v>11</v>
      </c>
      <c r="D31">
        <v>30</v>
      </c>
      <c r="E31">
        <v>723168.9360994501</v>
      </c>
      <c r="F31">
        <v>4872462.1573283188</v>
      </c>
      <c r="G31">
        <v>96.943199999994249</v>
      </c>
      <c r="H31">
        <v>96.948199999998906</v>
      </c>
      <c r="I31">
        <v>96.943199999994249</v>
      </c>
      <c r="J31">
        <v>96.671000000002095</v>
      </c>
      <c r="K31">
        <f>Table_Additional_Transect_Profiles8[[#This Row],[Point_ID]]*5</f>
        <v>150</v>
      </c>
    </row>
    <row r="32" spans="1:11" x14ac:dyDescent="0.25">
      <c r="A32">
        <v>31</v>
      </c>
      <c r="B32" t="s">
        <v>11</v>
      </c>
      <c r="D32">
        <v>31</v>
      </c>
      <c r="E32">
        <v>723172.05334505253</v>
      </c>
      <c r="F32">
        <v>4872458.2650768962</v>
      </c>
      <c r="G32">
        <v>96.642600000006496</v>
      </c>
      <c r="H32">
        <v>96.640700000003562</v>
      </c>
      <c r="I32">
        <v>96.642600000006496</v>
      </c>
      <c r="J32">
        <v>96.582800000003772</v>
      </c>
      <c r="K32">
        <f>Table_Additional_Transect_Profiles8[[#This Row],[Point_ID]]*5</f>
        <v>155</v>
      </c>
    </row>
    <row r="33" spans="1:11" x14ac:dyDescent="0.25">
      <c r="A33">
        <v>32</v>
      </c>
      <c r="B33" t="s">
        <v>11</v>
      </c>
      <c r="D33">
        <v>32</v>
      </c>
      <c r="E33">
        <v>723175.17059066053</v>
      </c>
      <c r="F33">
        <v>4872454.3728254791</v>
      </c>
      <c r="G33">
        <v>96.548299999994924</v>
      </c>
      <c r="H33">
        <v>96.563399999999092</v>
      </c>
      <c r="I33">
        <v>96.548299999994924</v>
      </c>
      <c r="J33">
        <v>96.497099999993225</v>
      </c>
      <c r="K33">
        <f>Table_Additional_Transect_Profiles8[[#This Row],[Point_ID]]*5</f>
        <v>160</v>
      </c>
    </row>
    <row r="34" spans="1:11" x14ac:dyDescent="0.25">
      <c r="A34">
        <v>33</v>
      </c>
      <c r="B34" t="s">
        <v>11</v>
      </c>
      <c r="D34">
        <v>33</v>
      </c>
      <c r="E34">
        <v>723178.28783626575</v>
      </c>
      <c r="F34">
        <v>4872450.4805740584</v>
      </c>
      <c r="G34">
        <v>96.391300000002957</v>
      </c>
      <c r="H34">
        <v>96.394700000004377</v>
      </c>
      <c r="I34">
        <v>96.391300000002957</v>
      </c>
      <c r="J34">
        <v>96.411999999996624</v>
      </c>
      <c r="K34">
        <f>Table_Additional_Transect_Profiles8[[#This Row],[Point_ID]]*5</f>
        <v>165</v>
      </c>
    </row>
    <row r="35" spans="1:11" x14ac:dyDescent="0.25">
      <c r="A35">
        <v>34</v>
      </c>
      <c r="B35" t="s">
        <v>11</v>
      </c>
      <c r="D35">
        <v>34</v>
      </c>
      <c r="E35">
        <v>723181.40508186817</v>
      </c>
      <c r="F35">
        <v>4872446.5883226413</v>
      </c>
      <c r="G35">
        <v>96.337100000004284</v>
      </c>
      <c r="H35">
        <v>96.332599999994272</v>
      </c>
      <c r="I35">
        <v>96.337100000004284</v>
      </c>
      <c r="J35">
        <v>96.335600000005797</v>
      </c>
      <c r="K35">
        <f>Table_Additional_Transect_Profiles8[[#This Row],[Point_ID]]*5</f>
        <v>170</v>
      </c>
    </row>
    <row r="36" spans="1:11" x14ac:dyDescent="0.25">
      <c r="A36">
        <v>35</v>
      </c>
      <c r="B36" t="s">
        <v>11</v>
      </c>
      <c r="D36">
        <v>35</v>
      </c>
      <c r="E36">
        <v>723184.52232747339</v>
      </c>
      <c r="F36">
        <v>4872442.6960712206</v>
      </c>
      <c r="G36">
        <v>96.284899999998743</v>
      </c>
      <c r="H36">
        <v>96.205300000001444</v>
      </c>
      <c r="I36">
        <v>96.284899999998743</v>
      </c>
      <c r="J36">
        <v>96.271599999992759</v>
      </c>
      <c r="K36">
        <f>Table_Additional_Transect_Profiles8[[#This Row],[Point_ID]]*5</f>
        <v>175</v>
      </c>
    </row>
    <row r="37" spans="1:11" x14ac:dyDescent="0.25">
      <c r="A37">
        <v>36</v>
      </c>
      <c r="B37" t="s">
        <v>11</v>
      </c>
      <c r="D37">
        <v>36</v>
      </c>
      <c r="E37">
        <v>723187.6395730814</v>
      </c>
      <c r="F37">
        <v>4872438.8038198035</v>
      </c>
      <c r="G37">
        <v>96.339600000006612</v>
      </c>
      <c r="H37">
        <v>96.278200000000652</v>
      </c>
      <c r="I37">
        <v>96.339600000006612</v>
      </c>
      <c r="J37">
        <v>96.206200000000536</v>
      </c>
      <c r="K37">
        <f>Table_Additional_Transect_Profiles8[[#This Row],[Point_ID]]*5</f>
        <v>180</v>
      </c>
    </row>
    <row r="38" spans="1:11" x14ac:dyDescent="0.25">
      <c r="A38">
        <v>37</v>
      </c>
      <c r="B38" t="s">
        <v>11</v>
      </c>
      <c r="D38">
        <v>37</v>
      </c>
      <c r="E38">
        <v>723190.75681868382</v>
      </c>
      <c r="F38">
        <v>4872434.9115683865</v>
      </c>
      <c r="G38">
        <v>96.490600000004633</v>
      </c>
      <c r="H38">
        <v>96.493400000006659</v>
      </c>
      <c r="I38">
        <v>96.490600000004633</v>
      </c>
      <c r="J38">
        <v>96.118700000006356</v>
      </c>
      <c r="K38">
        <f>Table_Additional_Transect_Profiles8[[#This Row],[Point_ID]]*5</f>
        <v>185</v>
      </c>
    </row>
    <row r="39" spans="1:11" x14ac:dyDescent="0.25">
      <c r="A39">
        <v>38</v>
      </c>
      <c r="B39" t="s">
        <v>11</v>
      </c>
      <c r="D39">
        <v>38</v>
      </c>
      <c r="E39">
        <v>723193.87406428903</v>
      </c>
      <c r="F39">
        <v>4872431.0193169657</v>
      </c>
      <c r="G39">
        <v>96.415999999997439</v>
      </c>
      <c r="H39">
        <v>96.407600000005914</v>
      </c>
      <c r="I39">
        <v>96.415999999997439</v>
      </c>
      <c r="J39">
        <v>96.031099999992875</v>
      </c>
      <c r="K39">
        <f>Table_Additional_Transect_Profiles8[[#This Row],[Point_ID]]*5</f>
        <v>190</v>
      </c>
    </row>
    <row r="40" spans="1:11" x14ac:dyDescent="0.25">
      <c r="A40">
        <v>39</v>
      </c>
      <c r="B40" t="s">
        <v>11</v>
      </c>
      <c r="D40">
        <v>39</v>
      </c>
      <c r="E40">
        <v>723196.99130989704</v>
      </c>
      <c r="F40">
        <v>4872427.1270655487</v>
      </c>
      <c r="G40">
        <v>96.521800000002258</v>
      </c>
      <c r="H40">
        <v>96.520699999993667</v>
      </c>
      <c r="I40">
        <v>96.521800000002258</v>
      </c>
      <c r="J40">
        <v>95.96490000000631</v>
      </c>
      <c r="K40">
        <f>Table_Additional_Transect_Profiles8[[#This Row],[Point_ID]]*5</f>
        <v>195</v>
      </c>
    </row>
    <row r="41" spans="1:11" x14ac:dyDescent="0.25">
      <c r="A41">
        <v>40</v>
      </c>
      <c r="B41" t="s">
        <v>11</v>
      </c>
      <c r="D41">
        <v>40</v>
      </c>
      <c r="E41">
        <v>723200.10855549946</v>
      </c>
      <c r="F41">
        <v>4872423.2348141279</v>
      </c>
      <c r="G41">
        <v>96.347399999998743</v>
      </c>
      <c r="H41">
        <v>96.353799999997136</v>
      </c>
      <c r="I41">
        <v>96.347399999998743</v>
      </c>
      <c r="J41">
        <v>95.915699999997742</v>
      </c>
      <c r="K41">
        <f>Table_Additional_Transect_Profiles8[[#This Row],[Point_ID]]*5</f>
        <v>200</v>
      </c>
    </row>
    <row r="42" spans="1:11" x14ac:dyDescent="0.25">
      <c r="A42">
        <v>41</v>
      </c>
      <c r="B42" t="s">
        <v>11</v>
      </c>
      <c r="D42">
        <v>41</v>
      </c>
      <c r="E42">
        <v>723203.22580110747</v>
      </c>
      <c r="F42">
        <v>4872419.3425627109</v>
      </c>
      <c r="G42">
        <v>96.314700000002631</v>
      </c>
      <c r="H42">
        <v>96.282900000005611</v>
      </c>
      <c r="I42">
        <v>96.314700000002631</v>
      </c>
      <c r="J42">
        <v>95.870200000004843</v>
      </c>
      <c r="K42">
        <f>Table_Additional_Transect_Profiles8[[#This Row],[Point_ID]]*5</f>
        <v>205</v>
      </c>
    </row>
    <row r="43" spans="1:11" x14ac:dyDescent="0.25">
      <c r="A43">
        <v>42</v>
      </c>
      <c r="B43" t="s">
        <v>11</v>
      </c>
      <c r="D43">
        <v>42</v>
      </c>
      <c r="E43">
        <v>723206.3430467099</v>
      </c>
      <c r="F43">
        <v>4872415.4503112901</v>
      </c>
      <c r="G43">
        <v>96.173200000004726</v>
      </c>
      <c r="H43">
        <v>96.202499999999418</v>
      </c>
      <c r="I43">
        <v>96.173200000004726</v>
      </c>
      <c r="J43">
        <v>95.808199999999488</v>
      </c>
      <c r="K43">
        <f>Table_Additional_Transect_Profiles8[[#This Row],[Point_ID]]*5</f>
        <v>210</v>
      </c>
    </row>
    <row r="44" spans="1:11" x14ac:dyDescent="0.25">
      <c r="A44">
        <v>43</v>
      </c>
      <c r="B44" t="s">
        <v>11</v>
      </c>
      <c r="D44">
        <v>43</v>
      </c>
      <c r="E44">
        <v>723209.4602923179</v>
      </c>
      <c r="F44">
        <v>4872411.5580598731</v>
      </c>
      <c r="G44">
        <v>95.979000000006636</v>
      </c>
      <c r="H44">
        <v>96.023199999995995</v>
      </c>
      <c r="I44">
        <v>95.979000000006636</v>
      </c>
      <c r="J44">
        <v>95.742299999998068</v>
      </c>
      <c r="K44">
        <f>Table_Additional_Transect_Profiles8[[#This Row],[Point_ID]]*5</f>
        <v>215</v>
      </c>
    </row>
    <row r="45" spans="1:11" x14ac:dyDescent="0.25">
      <c r="A45">
        <v>44</v>
      </c>
      <c r="B45" t="s">
        <v>11</v>
      </c>
      <c r="D45">
        <v>44</v>
      </c>
      <c r="E45">
        <v>723212.57753792312</v>
      </c>
      <c r="F45">
        <v>4872407.6658084523</v>
      </c>
      <c r="G45">
        <v>95.956999999994878</v>
      </c>
      <c r="H45">
        <v>95.945099999997183</v>
      </c>
      <c r="I45">
        <v>95.956999999994878</v>
      </c>
      <c r="J45">
        <v>95.6762000000017</v>
      </c>
      <c r="K45">
        <f>Table_Additional_Transect_Profiles8[[#This Row],[Point_ID]]*5</f>
        <v>220</v>
      </c>
    </row>
    <row r="46" spans="1:11" x14ac:dyDescent="0.25">
      <c r="A46">
        <v>45</v>
      </c>
      <c r="B46" t="s">
        <v>11</v>
      </c>
      <c r="D46">
        <v>45</v>
      </c>
      <c r="E46">
        <v>723215.69478352834</v>
      </c>
      <c r="F46">
        <v>4872403.7735570353</v>
      </c>
      <c r="G46">
        <v>95.941900000005262</v>
      </c>
      <c r="H46">
        <v>95.921400000006543</v>
      </c>
      <c r="I46">
        <v>95.941900000005262</v>
      </c>
      <c r="J46">
        <v>95.619900000005146</v>
      </c>
      <c r="K46">
        <f>Table_Additional_Transect_Profiles8[[#This Row],[Point_ID]]*5</f>
        <v>225</v>
      </c>
    </row>
    <row r="47" spans="1:11" x14ac:dyDescent="0.25">
      <c r="A47">
        <v>46</v>
      </c>
      <c r="B47" t="s">
        <v>11</v>
      </c>
      <c r="D47">
        <v>46</v>
      </c>
      <c r="E47">
        <v>723218.81202913076</v>
      </c>
      <c r="F47">
        <v>4872399.8813056145</v>
      </c>
      <c r="G47">
        <v>95.898199999995995</v>
      </c>
      <c r="H47">
        <v>95.914099999994505</v>
      </c>
      <c r="I47">
        <v>95.898199999995995</v>
      </c>
      <c r="J47">
        <v>95.56710000000021</v>
      </c>
      <c r="K47">
        <f>Table_Additional_Transect_Profiles8[[#This Row],[Point_ID]]*5</f>
        <v>230</v>
      </c>
    </row>
    <row r="48" spans="1:11" x14ac:dyDescent="0.25">
      <c r="A48">
        <v>47</v>
      </c>
      <c r="B48" t="s">
        <v>11</v>
      </c>
      <c r="D48">
        <v>47</v>
      </c>
      <c r="E48">
        <v>723221.92927473597</v>
      </c>
      <c r="F48">
        <v>4872395.9890541974</v>
      </c>
      <c r="G48">
        <v>95.908400000000256</v>
      </c>
      <c r="H48">
        <v>95.884200000000419</v>
      </c>
      <c r="I48">
        <v>95.908400000000256</v>
      </c>
      <c r="J48">
        <v>95.639100000000326</v>
      </c>
      <c r="K48">
        <f>Table_Additional_Transect_Profiles8[[#This Row],[Point_ID]]*5</f>
        <v>235</v>
      </c>
    </row>
    <row r="49" spans="1:11" x14ac:dyDescent="0.25">
      <c r="A49">
        <v>48</v>
      </c>
      <c r="B49" t="s">
        <v>11</v>
      </c>
      <c r="D49">
        <v>48</v>
      </c>
      <c r="E49">
        <v>723225.04652034119</v>
      </c>
      <c r="F49">
        <v>4872392.0968027767</v>
      </c>
      <c r="G49">
        <v>95.934399999998277</v>
      </c>
      <c r="H49">
        <v>95.95350000000326</v>
      </c>
      <c r="I49">
        <v>95.934399999998277</v>
      </c>
      <c r="J49">
        <v>95.728700000006938</v>
      </c>
      <c r="K49">
        <f>Table_Additional_Transect_Profiles8[[#This Row],[Point_ID]]*5</f>
        <v>240</v>
      </c>
    </row>
    <row r="50" spans="1:11" x14ac:dyDescent="0.25">
      <c r="A50">
        <v>49</v>
      </c>
      <c r="B50" t="s">
        <v>11</v>
      </c>
      <c r="D50">
        <v>49</v>
      </c>
      <c r="E50">
        <v>723228.1637659464</v>
      </c>
      <c r="F50">
        <v>4872388.2045513596</v>
      </c>
      <c r="G50">
        <v>95.987599999993108</v>
      </c>
      <c r="H50">
        <v>95.971799999999348</v>
      </c>
      <c r="I50">
        <v>95.987599999993108</v>
      </c>
      <c r="J50">
        <v>95.819900000002235</v>
      </c>
      <c r="K50">
        <f>Table_Additional_Transect_Profiles8[[#This Row],[Point_ID]]*5</f>
        <v>245</v>
      </c>
    </row>
    <row r="51" spans="1:11" x14ac:dyDescent="0.25">
      <c r="A51">
        <v>50</v>
      </c>
      <c r="B51" t="s">
        <v>11</v>
      </c>
      <c r="D51">
        <v>50</v>
      </c>
      <c r="E51">
        <v>723231.28101155162</v>
      </c>
      <c r="F51">
        <v>4872384.3122999426</v>
      </c>
      <c r="G51">
        <v>95.943799999993644</v>
      </c>
      <c r="H51">
        <v>95.850699999995413</v>
      </c>
      <c r="I51">
        <v>95.943799999993644</v>
      </c>
      <c r="J51">
        <v>95.899099999995087</v>
      </c>
      <c r="K51">
        <f>Table_Additional_Transect_Profiles8[[#This Row],[Point_ID]]*5</f>
        <v>250</v>
      </c>
    </row>
    <row r="52" spans="1:11" x14ac:dyDescent="0.25">
      <c r="A52">
        <v>51</v>
      </c>
      <c r="B52" t="s">
        <v>11</v>
      </c>
      <c r="D52">
        <v>51</v>
      </c>
      <c r="E52">
        <v>723234.39825715683</v>
      </c>
      <c r="F52">
        <v>4872380.4200485218</v>
      </c>
      <c r="G52">
        <v>95.979500000001281</v>
      </c>
      <c r="H52">
        <v>96.07499999999709</v>
      </c>
      <c r="I52">
        <v>95.979500000001281</v>
      </c>
      <c r="J52">
        <v>95.936799999995856</v>
      </c>
      <c r="K52">
        <f>Table_Additional_Transect_Profiles8[[#This Row],[Point_ID]]*5</f>
        <v>255</v>
      </c>
    </row>
    <row r="53" spans="1:11" x14ac:dyDescent="0.25">
      <c r="A53">
        <v>52</v>
      </c>
      <c r="B53" t="s">
        <v>11</v>
      </c>
      <c r="D53">
        <v>52</v>
      </c>
      <c r="E53">
        <v>723237.51550276298</v>
      </c>
      <c r="F53">
        <v>4872376.5277971048</v>
      </c>
      <c r="G53">
        <v>95.809899999992922</v>
      </c>
      <c r="H53">
        <v>95.795199999993201</v>
      </c>
      <c r="I53">
        <v>95.809899999992922</v>
      </c>
      <c r="J53">
        <v>95.959400000007008</v>
      </c>
      <c r="K53">
        <f>Table_Additional_Transect_Profiles8[[#This Row],[Point_ID]]*5</f>
        <v>260</v>
      </c>
    </row>
    <row r="54" spans="1:11" x14ac:dyDescent="0.25">
      <c r="A54">
        <v>53</v>
      </c>
      <c r="B54" t="s">
        <v>11</v>
      </c>
      <c r="D54">
        <v>53</v>
      </c>
      <c r="E54">
        <v>723240.6327483682</v>
      </c>
      <c r="F54">
        <v>4872372.635545684</v>
      </c>
      <c r="G54">
        <v>95.73750000000291</v>
      </c>
      <c r="H54">
        <v>95.722500000003492</v>
      </c>
      <c r="I54">
        <v>95.73750000000291</v>
      </c>
      <c r="J54">
        <v>95.989600000000792</v>
      </c>
      <c r="K54">
        <f>Table_Additional_Transect_Profiles8[[#This Row],[Point_ID]]*5</f>
        <v>265</v>
      </c>
    </row>
    <row r="55" spans="1:11" x14ac:dyDescent="0.25">
      <c r="A55">
        <v>54</v>
      </c>
      <c r="B55" t="s">
        <v>11</v>
      </c>
      <c r="D55">
        <v>54</v>
      </c>
      <c r="E55">
        <v>723243.74999397341</v>
      </c>
      <c r="F55">
        <v>4872368.743294267</v>
      </c>
      <c r="G55">
        <v>95.692800000004354</v>
      </c>
      <c r="H55">
        <v>95.720100000005914</v>
      </c>
      <c r="I55">
        <v>95.692800000004354</v>
      </c>
      <c r="J55">
        <v>95.993400000006659</v>
      </c>
      <c r="K55">
        <f>Table_Additional_Transect_Profiles8[[#This Row],[Point_ID]]*5</f>
        <v>270</v>
      </c>
    </row>
    <row r="56" spans="1:11" x14ac:dyDescent="0.25">
      <c r="A56">
        <v>55</v>
      </c>
      <c r="B56" t="s">
        <v>11</v>
      </c>
      <c r="D56">
        <v>55</v>
      </c>
      <c r="E56">
        <v>723246.86723957863</v>
      </c>
      <c r="F56">
        <v>4872364.8510428462</v>
      </c>
      <c r="G56">
        <v>95.584000000002561</v>
      </c>
      <c r="H56">
        <v>95.583700000002864</v>
      </c>
      <c r="I56">
        <v>95.584000000002561</v>
      </c>
      <c r="J56">
        <v>95.962100000004284</v>
      </c>
      <c r="K56">
        <f>Table_Additional_Transect_Profiles8[[#This Row],[Point_ID]]*5</f>
        <v>275</v>
      </c>
    </row>
    <row r="57" spans="1:11" x14ac:dyDescent="0.25">
      <c r="A57">
        <v>56</v>
      </c>
      <c r="B57" t="s">
        <v>11</v>
      </c>
      <c r="D57">
        <v>56</v>
      </c>
      <c r="E57">
        <v>723249.98448518384</v>
      </c>
      <c r="F57">
        <v>4872360.9587914255</v>
      </c>
      <c r="G57">
        <v>95.787599999996019</v>
      </c>
      <c r="H57">
        <v>95.819199999998091</v>
      </c>
      <c r="I57">
        <v>95.736399999994319</v>
      </c>
      <c r="J57">
        <v>95.883300000001327</v>
      </c>
      <c r="K57">
        <f>Table_Additional_Transect_Profiles8[[#This Row],[Point_ID]]*5</f>
        <v>280</v>
      </c>
    </row>
    <row r="58" spans="1:11" x14ac:dyDescent="0.25">
      <c r="A58">
        <v>57</v>
      </c>
      <c r="B58" t="s">
        <v>11</v>
      </c>
      <c r="D58">
        <v>57</v>
      </c>
      <c r="E58">
        <v>723253.10173078906</v>
      </c>
      <c r="F58">
        <v>4872357.0665400084</v>
      </c>
      <c r="G58">
        <v>95.542000000001281</v>
      </c>
      <c r="H58">
        <v>95.532699999996112</v>
      </c>
      <c r="I58">
        <v>95.540900000007241</v>
      </c>
      <c r="J58">
        <v>95.780199999993783</v>
      </c>
      <c r="K58">
        <f>Table_Additional_Transect_Profiles8[[#This Row],[Point_ID]]*5</f>
        <v>285</v>
      </c>
    </row>
    <row r="59" spans="1:11" x14ac:dyDescent="0.25">
      <c r="A59">
        <v>58</v>
      </c>
      <c r="B59" t="s">
        <v>11</v>
      </c>
      <c r="D59">
        <v>58</v>
      </c>
      <c r="E59">
        <v>723256.21897639427</v>
      </c>
      <c r="F59">
        <v>4872353.1742885914</v>
      </c>
      <c r="G59">
        <v>95.459000000002561</v>
      </c>
      <c r="H59">
        <v>95.43760000000475</v>
      </c>
      <c r="I59">
        <v>95.459000000002561</v>
      </c>
      <c r="J59">
        <v>95.66359999999986</v>
      </c>
      <c r="K59">
        <f>Table_Additional_Transect_Profiles8[[#This Row],[Point_ID]]*5</f>
        <v>290</v>
      </c>
    </row>
    <row r="60" spans="1:11" x14ac:dyDescent="0.25">
      <c r="A60">
        <v>59</v>
      </c>
      <c r="B60" t="s">
        <v>11</v>
      </c>
      <c r="D60">
        <v>59</v>
      </c>
      <c r="E60">
        <v>723259.33622199949</v>
      </c>
      <c r="F60">
        <v>4872349.2820371743</v>
      </c>
      <c r="G60">
        <v>95.14089999999851</v>
      </c>
      <c r="H60">
        <v>95.158500000005006</v>
      </c>
      <c r="I60">
        <v>95.14089999999851</v>
      </c>
      <c r="J60">
        <v>95.540800000002491</v>
      </c>
      <c r="K60">
        <f>Table_Additional_Transect_Profiles8[[#This Row],[Point_ID]]*5</f>
        <v>295</v>
      </c>
    </row>
    <row r="61" spans="1:11" x14ac:dyDescent="0.25">
      <c r="A61">
        <v>60</v>
      </c>
      <c r="B61" t="s">
        <v>11</v>
      </c>
      <c r="D61">
        <v>60</v>
      </c>
      <c r="E61">
        <v>723262.4534676047</v>
      </c>
      <c r="F61">
        <v>4872345.3897857536</v>
      </c>
      <c r="G61">
        <v>94.98059999999532</v>
      </c>
      <c r="H61">
        <v>94.973499999992782</v>
      </c>
      <c r="I61">
        <v>94.98059999999532</v>
      </c>
      <c r="J61">
        <v>95.417000000001281</v>
      </c>
      <c r="K61">
        <f>Table_Additional_Transect_Profiles8[[#This Row],[Point_ID]]*5</f>
        <v>300</v>
      </c>
    </row>
    <row r="62" spans="1:11" x14ac:dyDescent="0.25">
      <c r="A62">
        <v>61</v>
      </c>
      <c r="B62" t="s">
        <v>11</v>
      </c>
      <c r="D62">
        <v>61</v>
      </c>
      <c r="E62">
        <v>723265.57071320992</v>
      </c>
      <c r="F62">
        <v>4872341.4975343365</v>
      </c>
      <c r="G62">
        <v>94.911399999997229</v>
      </c>
      <c r="H62">
        <v>94.872199999997974</v>
      </c>
      <c r="I62">
        <v>94.911399999997229</v>
      </c>
      <c r="J62">
        <v>95.29320000000007</v>
      </c>
      <c r="K62">
        <f>Table_Additional_Transect_Profiles8[[#This Row],[Point_ID]]*5</f>
        <v>305</v>
      </c>
    </row>
    <row r="63" spans="1:11" x14ac:dyDescent="0.25">
      <c r="A63">
        <v>62</v>
      </c>
      <c r="B63" t="s">
        <v>11</v>
      </c>
      <c r="D63">
        <v>62</v>
      </c>
      <c r="E63">
        <v>723268.687958817</v>
      </c>
      <c r="F63">
        <v>4872337.6052829158</v>
      </c>
      <c r="G63">
        <v>95.014999999999418</v>
      </c>
      <c r="H63">
        <v>95.0112999999983</v>
      </c>
      <c r="I63">
        <v>95.014999999999418</v>
      </c>
      <c r="J63">
        <v>95.170199999993201</v>
      </c>
      <c r="K63">
        <f>Table_Additional_Transect_Profiles8[[#This Row],[Point_ID]]*5</f>
        <v>310</v>
      </c>
    </row>
    <row r="64" spans="1:11" x14ac:dyDescent="0.25">
      <c r="A64">
        <v>63</v>
      </c>
      <c r="B64" t="s">
        <v>11</v>
      </c>
      <c r="D64">
        <v>63</v>
      </c>
      <c r="E64">
        <v>723271.80520442035</v>
      </c>
      <c r="F64">
        <v>4872333.7130314987</v>
      </c>
      <c r="G64">
        <v>95.067999999999302</v>
      </c>
      <c r="H64">
        <v>95.030899999997928</v>
      </c>
      <c r="I64">
        <v>95.067999999999302</v>
      </c>
      <c r="J64">
        <v>95.053100000004633</v>
      </c>
      <c r="K64">
        <f>Table_Additional_Transect_Profiles8[[#This Row],[Point_ID]]*5</f>
        <v>315</v>
      </c>
    </row>
    <row r="65" spans="1:11" x14ac:dyDescent="0.25">
      <c r="A65">
        <v>64</v>
      </c>
      <c r="B65" t="s">
        <v>11</v>
      </c>
      <c r="D65">
        <v>64</v>
      </c>
      <c r="E65">
        <v>723274.92245002557</v>
      </c>
      <c r="F65">
        <v>4872329.8207800779</v>
      </c>
      <c r="G65">
        <v>95.139100000000326</v>
      </c>
      <c r="H65">
        <v>95.126199999998789</v>
      </c>
      <c r="I65">
        <v>95.139100000000326</v>
      </c>
      <c r="J65">
        <v>94.932600000000093</v>
      </c>
      <c r="K65">
        <f>Table_Additional_Transect_Profiles8[[#This Row],[Point_ID]]*5</f>
        <v>320</v>
      </c>
    </row>
    <row r="66" spans="1:11" x14ac:dyDescent="0.25">
      <c r="A66">
        <v>65</v>
      </c>
      <c r="B66" t="s">
        <v>11</v>
      </c>
      <c r="D66">
        <v>65</v>
      </c>
      <c r="E66">
        <v>723278.03969563078</v>
      </c>
      <c r="F66">
        <v>4872325.9285286609</v>
      </c>
      <c r="G66">
        <v>95.033200000005309</v>
      </c>
      <c r="H66">
        <v>94.96129999999539</v>
      </c>
      <c r="I66">
        <v>95.033200000005309</v>
      </c>
      <c r="J66">
        <v>94.814299999998184</v>
      </c>
      <c r="K66">
        <f>Table_Additional_Transect_Profiles8[[#This Row],[Point_ID]]*5</f>
        <v>325</v>
      </c>
    </row>
    <row r="67" spans="1:11" x14ac:dyDescent="0.25">
      <c r="A67">
        <v>66</v>
      </c>
      <c r="B67" t="s">
        <v>11</v>
      </c>
      <c r="D67">
        <v>66</v>
      </c>
      <c r="E67">
        <v>723281.156941236</v>
      </c>
      <c r="F67">
        <v>4872322.0362772401</v>
      </c>
      <c r="G67">
        <v>95.051300000006449</v>
      </c>
      <c r="H67">
        <v>95.034299999999348</v>
      </c>
      <c r="I67">
        <v>95.051300000006449</v>
      </c>
      <c r="J67">
        <v>94.70350000000326</v>
      </c>
      <c r="K67">
        <f>Table_Additional_Transect_Profiles8[[#This Row],[Point_ID]]*5</f>
        <v>330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workbookViewId="0">
      <selection activeCell="M1" sqref="M1"/>
    </sheetView>
  </sheetViews>
  <sheetFormatPr defaultRowHeight="15" x14ac:dyDescent="0.25"/>
  <cols>
    <col min="1" max="1" width="11.5703125" bestFit="1" customWidth="1"/>
    <col min="2" max="2" width="9.28515625" bestFit="1" customWidth="1"/>
    <col min="3" max="3" width="7.5703125" bestFit="1" customWidth="1"/>
    <col min="4" max="4" width="10.85546875" bestFit="1" customWidth="1"/>
    <col min="5" max="6" width="12" bestFit="1" customWidth="1"/>
    <col min="7" max="7" width="12.140625" bestFit="1" customWidth="1"/>
    <col min="8" max="8" width="14" bestFit="1" customWidth="1"/>
    <col min="9" max="9" width="12" bestFit="1" customWidth="1"/>
    <col min="10" max="10" width="9" bestFit="1" customWidth="1"/>
  </cols>
  <sheetData>
    <row r="1" spans="1:11" x14ac:dyDescent="0.25">
      <c r="A1" t="s">
        <v>0</v>
      </c>
      <c r="B1" t="s">
        <v>15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  <c r="H1" t="s">
        <v>72</v>
      </c>
      <c r="I1" t="s">
        <v>73</v>
      </c>
      <c r="J1" t="s">
        <v>74</v>
      </c>
      <c r="K1" t="s">
        <v>76</v>
      </c>
    </row>
    <row r="2" spans="1:11" x14ac:dyDescent="0.25">
      <c r="A2">
        <v>1</v>
      </c>
      <c r="B2" t="s">
        <v>11</v>
      </c>
      <c r="D2">
        <v>1</v>
      </c>
      <c r="E2">
        <v>716225.47200000193</v>
      </c>
      <c r="F2">
        <v>4884884.5800000019</v>
      </c>
      <c r="G2">
        <v>195.7899999999936</v>
      </c>
      <c r="H2">
        <v>195.84299999999348</v>
      </c>
      <c r="I2">
        <v>195.73559999999998</v>
      </c>
      <c r="J2">
        <v>196.01360000000568</v>
      </c>
      <c r="K2">
        <f>Table_ControlTransect_Profiles_Jan119[[#This Row],[Point_ID]]*5</f>
        <v>5</v>
      </c>
    </row>
    <row r="3" spans="1:11" x14ac:dyDescent="0.25">
      <c r="A3">
        <v>2</v>
      </c>
      <c r="B3" t="s">
        <v>11</v>
      </c>
      <c r="D3">
        <v>2</v>
      </c>
      <c r="E3">
        <v>716224.41300000064</v>
      </c>
      <c r="F3">
        <v>4884889.3700000029</v>
      </c>
      <c r="G3">
        <v>198.14089999999851</v>
      </c>
      <c r="H3">
        <v>198.47520000000077</v>
      </c>
      <c r="I3">
        <v>195.72289999999339</v>
      </c>
      <c r="J3">
        <v>195.92389999999432</v>
      </c>
      <c r="K3">
        <f>Table_ControlTransect_Profiles_Jan119[[#This Row],[Point_ID]]*5</f>
        <v>10</v>
      </c>
    </row>
    <row r="4" spans="1:11" x14ac:dyDescent="0.25">
      <c r="A4">
        <v>3</v>
      </c>
      <c r="B4" t="s">
        <v>11</v>
      </c>
      <c r="D4">
        <v>3</v>
      </c>
      <c r="E4">
        <v>716223.659500001</v>
      </c>
      <c r="F4">
        <v>4884892.2950000018</v>
      </c>
      <c r="G4">
        <v>197.431700000001</v>
      </c>
      <c r="H4">
        <v>195.64669999999751</v>
      </c>
      <c r="I4">
        <v>195.42089999999735</v>
      </c>
      <c r="J4">
        <v>195.86310000000231</v>
      </c>
      <c r="K4">
        <f>Table_ControlTransect_Profiles_Jan119[[#This Row],[Point_ID]]*5</f>
        <v>15</v>
      </c>
    </row>
    <row r="5" spans="1:11" x14ac:dyDescent="0.25">
      <c r="A5">
        <v>4</v>
      </c>
      <c r="B5" t="s">
        <v>11</v>
      </c>
      <c r="D5">
        <v>4</v>
      </c>
      <c r="E5">
        <v>716222.90600000042</v>
      </c>
      <c r="F5">
        <v>4884895.2200000025</v>
      </c>
      <c r="G5">
        <v>195.33199999999488</v>
      </c>
      <c r="H5">
        <v>195.1929999999993</v>
      </c>
      <c r="I5">
        <v>195.25280000000203</v>
      </c>
      <c r="J5">
        <v>195.79529999999795</v>
      </c>
      <c r="K5">
        <f>Table_ControlTransect_Profiles_Jan119[[#This Row],[Point_ID]]*5</f>
        <v>20</v>
      </c>
    </row>
    <row r="6" spans="1:11" x14ac:dyDescent="0.25">
      <c r="A6">
        <v>5</v>
      </c>
      <c r="B6" t="s">
        <v>11</v>
      </c>
      <c r="D6">
        <v>5</v>
      </c>
      <c r="E6">
        <v>716221.93750000186</v>
      </c>
      <c r="F6">
        <v>4884898.3450000025</v>
      </c>
      <c r="G6">
        <v>195.14139999999315</v>
      </c>
      <c r="H6">
        <v>195.08379999999306</v>
      </c>
      <c r="I6">
        <v>195.13580000000366</v>
      </c>
      <c r="J6">
        <v>195.71289999999863</v>
      </c>
      <c r="K6">
        <f>Table_ControlTransect_Profiles_Jan119[[#This Row],[Point_ID]]*5</f>
        <v>25</v>
      </c>
    </row>
    <row r="7" spans="1:11" x14ac:dyDescent="0.25">
      <c r="A7">
        <v>6</v>
      </c>
      <c r="B7" t="s">
        <v>11</v>
      </c>
      <c r="D7">
        <v>6</v>
      </c>
      <c r="E7">
        <v>716220.96900000144</v>
      </c>
      <c r="F7">
        <v>4884901.4699999988</v>
      </c>
      <c r="G7">
        <v>196.44090000000142</v>
      </c>
      <c r="H7">
        <v>195.05180000000109</v>
      </c>
      <c r="I7">
        <v>195.27159999999276</v>
      </c>
      <c r="J7">
        <v>195.62579999999434</v>
      </c>
      <c r="K7">
        <f>Table_ControlTransect_Profiles_Jan119[[#This Row],[Point_ID]]*5</f>
        <v>30</v>
      </c>
    </row>
    <row r="8" spans="1:11" x14ac:dyDescent="0.25">
      <c r="A8">
        <v>7</v>
      </c>
      <c r="B8" t="s">
        <v>11</v>
      </c>
      <c r="D8">
        <v>7</v>
      </c>
      <c r="E8">
        <v>716220.04800000135</v>
      </c>
      <c r="F8">
        <v>4884904.59</v>
      </c>
      <c r="G8">
        <v>201.68739999999525</v>
      </c>
      <c r="H8">
        <v>201.78190000000177</v>
      </c>
      <c r="I8">
        <v>195.70339999999851</v>
      </c>
      <c r="J8">
        <v>195.53690000000643</v>
      </c>
      <c r="K8">
        <f>Table_ControlTransect_Profiles_Jan119[[#This Row],[Point_ID]]*5</f>
        <v>35</v>
      </c>
    </row>
    <row r="9" spans="1:11" x14ac:dyDescent="0.25">
      <c r="A9">
        <v>8</v>
      </c>
      <c r="B9" t="s">
        <v>11</v>
      </c>
      <c r="D9">
        <v>8</v>
      </c>
      <c r="E9">
        <v>716219.12700000219</v>
      </c>
      <c r="F9">
        <v>4884907.709999999</v>
      </c>
      <c r="G9">
        <v>202.90499999999884</v>
      </c>
      <c r="H9">
        <v>202.67530000000261</v>
      </c>
      <c r="I9">
        <v>195.80019999999786</v>
      </c>
      <c r="J9">
        <v>195.45990000000165</v>
      </c>
      <c r="K9">
        <f>Table_ControlTransect_Profiles_Jan119[[#This Row],[Point_ID]]*5</f>
        <v>40</v>
      </c>
    </row>
    <row r="10" spans="1:11" x14ac:dyDescent="0.25">
      <c r="A10">
        <v>9</v>
      </c>
      <c r="B10" t="s">
        <v>11</v>
      </c>
      <c r="D10">
        <v>9</v>
      </c>
      <c r="E10">
        <v>716218.13750000019</v>
      </c>
      <c r="F10">
        <v>4884910.9500000011</v>
      </c>
      <c r="G10">
        <v>205.08710000000428</v>
      </c>
      <c r="H10">
        <v>205.10890000000654</v>
      </c>
      <c r="I10">
        <v>195.90129999999772</v>
      </c>
      <c r="J10">
        <v>195.39049999999406</v>
      </c>
      <c r="K10">
        <f>Table_ControlTransect_Profiles_Jan119[[#This Row],[Point_ID]]*5</f>
        <v>45</v>
      </c>
    </row>
    <row r="11" spans="1:11" x14ac:dyDescent="0.25">
      <c r="A11">
        <v>10</v>
      </c>
      <c r="B11" t="s">
        <v>11</v>
      </c>
      <c r="D11">
        <v>10</v>
      </c>
      <c r="E11">
        <v>716217.14800000004</v>
      </c>
      <c r="F11">
        <v>4884914.1900000013</v>
      </c>
      <c r="G11">
        <v>205.13349999999627</v>
      </c>
      <c r="H11">
        <v>205.3356000000058</v>
      </c>
      <c r="I11">
        <v>195.96510000000126</v>
      </c>
      <c r="J11">
        <v>195.33000000000175</v>
      </c>
      <c r="K11">
        <f>Table_ControlTransect_Profiles_Jan119[[#This Row],[Point_ID]]*5</f>
        <v>50</v>
      </c>
    </row>
    <row r="12" spans="1:11" x14ac:dyDescent="0.25">
      <c r="A12">
        <v>11</v>
      </c>
      <c r="B12" t="s">
        <v>11</v>
      </c>
      <c r="D12">
        <v>11</v>
      </c>
      <c r="E12">
        <v>716216.22300000116</v>
      </c>
      <c r="F12">
        <v>4884917.2800000031</v>
      </c>
      <c r="G12">
        <v>205.53590000000258</v>
      </c>
      <c r="H12">
        <v>205.13009999999485</v>
      </c>
      <c r="I12">
        <v>196.01609999999346</v>
      </c>
      <c r="J12">
        <v>195.27569999999832</v>
      </c>
      <c r="K12">
        <f>Table_ControlTransect_Profiles_Jan119[[#This Row],[Point_ID]]*5</f>
        <v>55</v>
      </c>
    </row>
    <row r="13" spans="1:11" x14ac:dyDescent="0.25">
      <c r="A13">
        <v>12</v>
      </c>
      <c r="B13" t="s">
        <v>11</v>
      </c>
      <c r="D13">
        <v>12</v>
      </c>
      <c r="E13">
        <v>716215.29800000228</v>
      </c>
      <c r="F13">
        <v>4884920.3699999992</v>
      </c>
      <c r="G13">
        <v>205.10629999999946</v>
      </c>
      <c r="H13">
        <v>204.66289999999572</v>
      </c>
      <c r="I13">
        <v>196.04080000000249</v>
      </c>
      <c r="J13">
        <v>195.22789999999804</v>
      </c>
      <c r="K13">
        <f>Table_ControlTransect_Profiles_Jan119[[#This Row],[Point_ID]]*5</f>
        <v>60</v>
      </c>
    </row>
    <row r="14" spans="1:11" x14ac:dyDescent="0.25">
      <c r="A14">
        <v>13</v>
      </c>
      <c r="B14" t="s">
        <v>11</v>
      </c>
      <c r="D14">
        <v>13</v>
      </c>
      <c r="E14">
        <v>716214.2900000019</v>
      </c>
      <c r="F14">
        <v>4884923.5200000033</v>
      </c>
      <c r="G14">
        <v>205.18949999999313</v>
      </c>
      <c r="H14">
        <v>205.33250000000407</v>
      </c>
      <c r="I14">
        <v>196.04459999999381</v>
      </c>
      <c r="J14">
        <v>195.16340000000491</v>
      </c>
      <c r="K14">
        <f>Table_ControlTransect_Profiles_Jan119[[#This Row],[Point_ID]]*5</f>
        <v>65</v>
      </c>
    </row>
    <row r="15" spans="1:11" x14ac:dyDescent="0.25">
      <c r="A15">
        <v>14</v>
      </c>
      <c r="B15" t="s">
        <v>11</v>
      </c>
      <c r="D15">
        <v>14</v>
      </c>
      <c r="E15">
        <v>716213.28200000059</v>
      </c>
      <c r="F15">
        <v>4884926.6700000037</v>
      </c>
      <c r="G15">
        <v>205.14500000000407</v>
      </c>
      <c r="H15">
        <v>204.36109999999462</v>
      </c>
      <c r="I15">
        <v>196.02909999999974</v>
      </c>
      <c r="J15">
        <v>195.09209999999439</v>
      </c>
      <c r="K15">
        <f>Table_ControlTransect_Profiles_Jan119[[#This Row],[Point_ID]]*5</f>
        <v>70</v>
      </c>
    </row>
    <row r="16" spans="1:11" x14ac:dyDescent="0.25">
      <c r="A16">
        <v>15</v>
      </c>
      <c r="B16" t="s">
        <v>11</v>
      </c>
      <c r="D16">
        <v>15</v>
      </c>
      <c r="E16">
        <v>716212.39650000166</v>
      </c>
      <c r="F16">
        <v>4884929.6700000037</v>
      </c>
      <c r="G16">
        <v>205.70970000000671</v>
      </c>
      <c r="H16">
        <v>205.40700000000652</v>
      </c>
      <c r="I16">
        <v>196.00089999999909</v>
      </c>
      <c r="J16">
        <v>195.00659999999334</v>
      </c>
      <c r="K16">
        <f>Table_ControlTransect_Profiles_Jan119[[#This Row],[Point_ID]]*5</f>
        <v>75</v>
      </c>
    </row>
    <row r="17" spans="1:11" x14ac:dyDescent="0.25">
      <c r="A17">
        <v>16</v>
      </c>
      <c r="B17" t="s">
        <v>11</v>
      </c>
      <c r="D17">
        <v>16</v>
      </c>
      <c r="E17">
        <v>716211.51099999994</v>
      </c>
      <c r="F17">
        <v>4884932.6700000018</v>
      </c>
      <c r="G17">
        <v>205.39800000000105</v>
      </c>
      <c r="H17">
        <v>205.26240000000689</v>
      </c>
      <c r="I17">
        <v>195.95930000000226</v>
      </c>
      <c r="J17">
        <v>194.8972999999969</v>
      </c>
      <c r="K17">
        <f>Table_ControlTransect_Profiles_Jan119[[#This Row],[Point_ID]]*5</f>
        <v>80</v>
      </c>
    </row>
    <row r="18" spans="1:11" x14ac:dyDescent="0.25">
      <c r="A18">
        <v>17</v>
      </c>
      <c r="B18" t="s">
        <v>11</v>
      </c>
      <c r="D18">
        <v>17</v>
      </c>
      <c r="E18">
        <v>716210.58600000013</v>
      </c>
      <c r="F18">
        <v>4884935.5050000045</v>
      </c>
      <c r="G18">
        <v>204.51790000000619</v>
      </c>
      <c r="H18">
        <v>204.18120000000636</v>
      </c>
      <c r="I18">
        <v>195.9204000000027</v>
      </c>
      <c r="J18">
        <v>194.77049999999872</v>
      </c>
      <c r="K18">
        <f>Table_ControlTransect_Profiles_Jan119[[#This Row],[Point_ID]]*5</f>
        <v>85</v>
      </c>
    </row>
    <row r="19" spans="1:11" x14ac:dyDescent="0.25">
      <c r="A19">
        <v>18</v>
      </c>
      <c r="B19" t="s">
        <v>11</v>
      </c>
      <c r="D19">
        <v>18</v>
      </c>
      <c r="E19">
        <v>716209.66100000124</v>
      </c>
      <c r="F19">
        <v>4884938.3400000036</v>
      </c>
      <c r="G19">
        <v>204.39960000000428</v>
      </c>
      <c r="H19">
        <v>204.27640000000247</v>
      </c>
      <c r="I19">
        <v>195.91289999999572</v>
      </c>
      <c r="J19">
        <v>194.62270000000717</v>
      </c>
      <c r="K19">
        <f>Table_ControlTransect_Profiles_Jan119[[#This Row],[Point_ID]]*5</f>
        <v>90</v>
      </c>
    </row>
    <row r="20" spans="1:11" x14ac:dyDescent="0.25">
      <c r="A20">
        <v>19</v>
      </c>
      <c r="B20" t="s">
        <v>11</v>
      </c>
      <c r="D20">
        <v>19</v>
      </c>
      <c r="E20">
        <v>716208.64950000122</v>
      </c>
      <c r="F20">
        <v>4884941.1850000024</v>
      </c>
      <c r="G20">
        <v>204.16109999999753</v>
      </c>
      <c r="H20">
        <v>204.04080000000249</v>
      </c>
      <c r="I20">
        <v>195.90159999999742</v>
      </c>
      <c r="J20">
        <v>194.62900000000081</v>
      </c>
      <c r="K20">
        <f>Table_ControlTransect_Profiles_Jan119[[#This Row],[Point_ID]]*5</f>
        <v>95</v>
      </c>
    </row>
    <row r="21" spans="1:11" x14ac:dyDescent="0.25">
      <c r="A21">
        <v>20</v>
      </c>
      <c r="B21" t="s">
        <v>11</v>
      </c>
      <c r="D21">
        <v>20</v>
      </c>
      <c r="E21">
        <v>716207.63800000027</v>
      </c>
      <c r="F21">
        <v>4884944.0300000012</v>
      </c>
      <c r="G21">
        <v>204.37510000000475</v>
      </c>
      <c r="H21">
        <v>204.16909999999916</v>
      </c>
      <c r="I21">
        <v>195.86740000000282</v>
      </c>
      <c r="J21">
        <v>194.73230000000331</v>
      </c>
      <c r="K21">
        <f>Table_ControlTransect_Profiles_Jan119[[#This Row],[Point_ID]]*5</f>
        <v>100</v>
      </c>
    </row>
    <row r="22" spans="1:11" x14ac:dyDescent="0.25">
      <c r="A22">
        <v>21</v>
      </c>
      <c r="B22" t="s">
        <v>11</v>
      </c>
      <c r="D22">
        <v>21</v>
      </c>
      <c r="E22">
        <v>716206.87549999915</v>
      </c>
      <c r="F22">
        <v>4884946.7100000046</v>
      </c>
      <c r="G22">
        <v>204.20410000000265</v>
      </c>
      <c r="H22">
        <v>204.17609999999695</v>
      </c>
      <c r="I22">
        <v>195.82610000000568</v>
      </c>
      <c r="J22">
        <v>194.79069999999774</v>
      </c>
      <c r="K22">
        <f>Table_ControlTransect_Profiles_Jan119[[#This Row],[Point_ID]]*5</f>
        <v>105</v>
      </c>
    </row>
    <row r="23" spans="1:11" x14ac:dyDescent="0.25">
      <c r="A23">
        <v>22</v>
      </c>
      <c r="B23" t="s">
        <v>11</v>
      </c>
      <c r="D23">
        <v>22</v>
      </c>
      <c r="E23">
        <v>716206.11300000176</v>
      </c>
      <c r="F23">
        <v>4884949.3900000025</v>
      </c>
      <c r="G23">
        <v>204.87039999999979</v>
      </c>
      <c r="H23">
        <v>204.68050000000221</v>
      </c>
      <c r="I23">
        <v>195.7676000000065</v>
      </c>
      <c r="J23">
        <v>194.83340000000317</v>
      </c>
      <c r="K23">
        <f>Table_ControlTransect_Profiles_Jan119[[#This Row],[Point_ID]]*5</f>
        <v>110</v>
      </c>
    </row>
    <row r="24" spans="1:11" x14ac:dyDescent="0.25">
      <c r="A24">
        <v>23</v>
      </c>
      <c r="B24" t="s">
        <v>11</v>
      </c>
      <c r="D24">
        <v>23</v>
      </c>
      <c r="E24">
        <v>716205.15850000177</v>
      </c>
      <c r="F24">
        <v>4884952.2700000014</v>
      </c>
      <c r="G24">
        <v>204.78620000000228</v>
      </c>
      <c r="H24">
        <v>204.61999999999534</v>
      </c>
      <c r="I24">
        <v>195.69530000000668</v>
      </c>
      <c r="J24">
        <v>194.84960000000137</v>
      </c>
      <c r="K24">
        <f>Table_ControlTransect_Profiles_Jan119[[#This Row],[Point_ID]]*5</f>
        <v>115</v>
      </c>
    </row>
    <row r="25" spans="1:11" x14ac:dyDescent="0.25">
      <c r="A25">
        <v>24</v>
      </c>
      <c r="B25" t="s">
        <v>11</v>
      </c>
      <c r="D25">
        <v>24</v>
      </c>
      <c r="E25">
        <v>716204.20400000177</v>
      </c>
      <c r="F25">
        <v>4884955.1499999985</v>
      </c>
      <c r="G25">
        <v>204.75389999999607</v>
      </c>
      <c r="H25">
        <v>204.45849999999336</v>
      </c>
      <c r="I25">
        <v>195.6588999999949</v>
      </c>
      <c r="J25">
        <v>194.8637000000017</v>
      </c>
      <c r="K25">
        <f>Table_ControlTransect_Profiles_Jan119[[#This Row],[Point_ID]]*5</f>
        <v>120</v>
      </c>
    </row>
    <row r="26" spans="1:11" x14ac:dyDescent="0.25">
      <c r="A26">
        <v>25</v>
      </c>
      <c r="B26" t="s">
        <v>11</v>
      </c>
      <c r="D26">
        <v>25</v>
      </c>
      <c r="E26">
        <v>716203.11950000189</v>
      </c>
      <c r="F26">
        <v>4884958.5350000001</v>
      </c>
      <c r="G26">
        <v>204.2609999999986</v>
      </c>
      <c r="H26">
        <v>204.05920000000333</v>
      </c>
      <c r="I26">
        <v>195.66180000000168</v>
      </c>
      <c r="J26">
        <v>194.85150000000431</v>
      </c>
      <c r="K26">
        <f>Table_ControlTransect_Profiles_Jan119[[#This Row],[Point_ID]]*5</f>
        <v>125</v>
      </c>
    </row>
    <row r="27" spans="1:11" x14ac:dyDescent="0.25">
      <c r="A27">
        <v>26</v>
      </c>
      <c r="B27" t="s">
        <v>11</v>
      </c>
      <c r="D27">
        <v>26</v>
      </c>
      <c r="E27">
        <v>716202.03500000015</v>
      </c>
      <c r="F27">
        <v>4884961.92</v>
      </c>
      <c r="G27">
        <v>204.38270000000193</v>
      </c>
      <c r="H27">
        <v>204.28079999999318</v>
      </c>
      <c r="I27">
        <v>195.69169999999576</v>
      </c>
      <c r="J27">
        <v>194.81570000000647</v>
      </c>
      <c r="K27">
        <f>Table_ControlTransect_Profiles_Jan119[[#This Row],[Point_ID]]*5</f>
        <v>130</v>
      </c>
    </row>
    <row r="28" spans="1:11" x14ac:dyDescent="0.25">
      <c r="A28">
        <v>27</v>
      </c>
      <c r="B28" t="s">
        <v>11</v>
      </c>
      <c r="D28">
        <v>27</v>
      </c>
      <c r="E28">
        <v>716201.04350000061</v>
      </c>
      <c r="F28">
        <v>4884964.93</v>
      </c>
      <c r="G28">
        <v>204.34130000000005</v>
      </c>
      <c r="H28">
        <v>204.33849999999802</v>
      </c>
      <c r="I28">
        <v>195.73470000000088</v>
      </c>
      <c r="J28">
        <v>194.8070000000007</v>
      </c>
      <c r="K28">
        <f>Table_ControlTransect_Profiles_Jan119[[#This Row],[Point_ID]]*5</f>
        <v>135</v>
      </c>
    </row>
    <row r="29" spans="1:11" x14ac:dyDescent="0.25">
      <c r="A29">
        <v>28</v>
      </c>
      <c r="B29" t="s">
        <v>11</v>
      </c>
      <c r="D29">
        <v>28</v>
      </c>
      <c r="E29">
        <v>716200.05200000107</v>
      </c>
      <c r="F29">
        <v>4884967.9400000013</v>
      </c>
      <c r="G29">
        <v>204.36179999999877</v>
      </c>
      <c r="H29">
        <v>204.51910000000498</v>
      </c>
      <c r="I29">
        <v>195.80349999999453</v>
      </c>
      <c r="J29">
        <v>194.80060000000231</v>
      </c>
      <c r="K29">
        <f>Table_ControlTransect_Profiles_Jan119[[#This Row],[Point_ID]]*5</f>
        <v>140</v>
      </c>
    </row>
    <row r="30" spans="1:11" x14ac:dyDescent="0.25">
      <c r="A30">
        <v>29</v>
      </c>
      <c r="B30" t="s">
        <v>11</v>
      </c>
      <c r="D30">
        <v>29</v>
      </c>
      <c r="E30">
        <v>716199.0280000018</v>
      </c>
      <c r="F30">
        <v>4884970.8550000004</v>
      </c>
      <c r="G30">
        <v>204.47179999999935</v>
      </c>
      <c r="H30">
        <v>204.40159999999742</v>
      </c>
      <c r="I30">
        <v>195.90600000000268</v>
      </c>
      <c r="J30">
        <v>194.82499999999709</v>
      </c>
      <c r="K30">
        <f>Table_ControlTransect_Profiles_Jan119[[#This Row],[Point_ID]]*5</f>
        <v>145</v>
      </c>
    </row>
    <row r="31" spans="1:11" x14ac:dyDescent="0.25">
      <c r="A31">
        <v>30</v>
      </c>
      <c r="B31" t="s">
        <v>11</v>
      </c>
      <c r="D31">
        <v>30</v>
      </c>
      <c r="E31">
        <v>716198.00400000066</v>
      </c>
      <c r="F31">
        <v>4884973.7699999977</v>
      </c>
      <c r="G31">
        <v>204.51059999999416</v>
      </c>
      <c r="H31">
        <v>203.93640000000596</v>
      </c>
      <c r="I31">
        <v>196.05100000000675</v>
      </c>
      <c r="J31">
        <v>194.8521999999939</v>
      </c>
      <c r="K31">
        <f>Table_ControlTransect_Profiles_Jan119[[#This Row],[Point_ID]]*5</f>
        <v>150</v>
      </c>
    </row>
    <row r="32" spans="1:11" x14ac:dyDescent="0.25">
      <c r="A32">
        <v>31</v>
      </c>
      <c r="B32" t="s">
        <v>11</v>
      </c>
      <c r="D32">
        <v>31</v>
      </c>
      <c r="E32">
        <v>716196.73700000253</v>
      </c>
      <c r="F32">
        <v>4884977.5500000007</v>
      </c>
      <c r="G32">
        <v>204.66190000000643</v>
      </c>
      <c r="H32">
        <v>204.71420000000217</v>
      </c>
      <c r="I32">
        <v>196.24800000000687</v>
      </c>
      <c r="J32">
        <v>194.88890000000538</v>
      </c>
      <c r="K32">
        <f>Table_ControlTransect_Profiles_Jan119[[#This Row],[Point_ID]]*5</f>
        <v>155</v>
      </c>
    </row>
    <row r="33" spans="1:11" x14ac:dyDescent="0.25">
      <c r="A33">
        <v>32</v>
      </c>
      <c r="B33" t="s">
        <v>11</v>
      </c>
      <c r="D33">
        <v>32</v>
      </c>
      <c r="E33">
        <v>716195.4700000016</v>
      </c>
      <c r="F33">
        <v>4884981.3300000019</v>
      </c>
      <c r="G33">
        <v>203.29080000000249</v>
      </c>
      <c r="H33">
        <v>203.22440000000643</v>
      </c>
      <c r="I33">
        <v>196.36539999999513</v>
      </c>
      <c r="J33">
        <v>194.91700000000128</v>
      </c>
      <c r="K33">
        <f>Table_ControlTransect_Profiles_Jan119[[#This Row],[Point_ID]]*5</f>
        <v>160</v>
      </c>
    </row>
    <row r="34" spans="1:11" x14ac:dyDescent="0.25">
      <c r="A34">
        <v>33</v>
      </c>
      <c r="B34" t="s">
        <v>11</v>
      </c>
      <c r="D34">
        <v>33</v>
      </c>
      <c r="E34">
        <v>716194.41700000037</v>
      </c>
      <c r="F34">
        <v>4884983.51</v>
      </c>
      <c r="G34">
        <v>203.39830000000075</v>
      </c>
      <c r="H34">
        <v>203.21270000000368</v>
      </c>
      <c r="I34">
        <v>196.34649999999965</v>
      </c>
      <c r="J34">
        <v>194.92389999999432</v>
      </c>
      <c r="K34">
        <f>Table_ControlTransect_Profiles_Jan119[[#This Row],[Point_ID]]*5</f>
        <v>165</v>
      </c>
    </row>
    <row r="35" spans="1:11" x14ac:dyDescent="0.25">
      <c r="A35">
        <v>34</v>
      </c>
      <c r="B35" t="s">
        <v>11</v>
      </c>
      <c r="D35">
        <v>34</v>
      </c>
      <c r="E35">
        <v>716193.5270000007</v>
      </c>
      <c r="F35">
        <v>4884986.5700000022</v>
      </c>
      <c r="G35">
        <v>204.16270000000077</v>
      </c>
      <c r="H35">
        <v>203.7497000000003</v>
      </c>
      <c r="I35">
        <v>196.32829999999376</v>
      </c>
      <c r="J35">
        <v>194.920100000003</v>
      </c>
      <c r="K35">
        <f>Table_ControlTransect_Profiles_Jan119[[#This Row],[Point_ID]]*5</f>
        <v>170</v>
      </c>
    </row>
    <row r="36" spans="1:11" x14ac:dyDescent="0.25">
      <c r="A36">
        <v>35</v>
      </c>
      <c r="B36" t="s">
        <v>11</v>
      </c>
      <c r="D36">
        <v>35</v>
      </c>
      <c r="E36">
        <v>716192.82750000153</v>
      </c>
      <c r="F36">
        <v>4884989.2750000022</v>
      </c>
      <c r="G36">
        <v>203.97430000000168</v>
      </c>
      <c r="H36">
        <v>203.96140000000014</v>
      </c>
      <c r="I36">
        <v>196.31050000000687</v>
      </c>
      <c r="J36">
        <v>194.91099999999278</v>
      </c>
      <c r="K36">
        <f>Table_ControlTransect_Profiles_Jan119[[#This Row],[Point_ID]]*5</f>
        <v>175</v>
      </c>
    </row>
    <row r="37" spans="1:11" x14ac:dyDescent="0.25">
      <c r="A37">
        <v>36</v>
      </c>
      <c r="B37" t="s">
        <v>11</v>
      </c>
      <c r="D37">
        <v>36</v>
      </c>
      <c r="E37">
        <v>716192.12800000235</v>
      </c>
      <c r="F37">
        <v>4884991.9800000079</v>
      </c>
      <c r="G37">
        <v>203.56660000000556</v>
      </c>
      <c r="H37">
        <v>203.48549999999523</v>
      </c>
      <c r="I37">
        <v>196.31080000000657</v>
      </c>
      <c r="J37">
        <v>194.90029999999388</v>
      </c>
      <c r="K37">
        <f>Table_ControlTransect_Profiles_Jan119[[#This Row],[Point_ID]]*5</f>
        <v>180</v>
      </c>
    </row>
    <row r="38" spans="1:11" x14ac:dyDescent="0.25">
      <c r="A38">
        <v>37</v>
      </c>
      <c r="B38" t="s">
        <v>11</v>
      </c>
      <c r="D38">
        <v>37</v>
      </c>
      <c r="E38">
        <v>716191.44750000257</v>
      </c>
      <c r="F38">
        <v>4884994.7050000019</v>
      </c>
      <c r="G38">
        <v>203.65649999999732</v>
      </c>
      <c r="H38">
        <v>203.74379999999655</v>
      </c>
      <c r="I38">
        <v>196.42449999999371</v>
      </c>
      <c r="J38">
        <v>194.88779999999679</v>
      </c>
      <c r="K38">
        <f>Table_ControlTransect_Profiles_Jan119[[#This Row],[Point_ID]]*5</f>
        <v>185</v>
      </c>
    </row>
    <row r="39" spans="1:11" x14ac:dyDescent="0.25">
      <c r="A39">
        <v>38</v>
      </c>
      <c r="B39" t="s">
        <v>11</v>
      </c>
      <c r="D39">
        <v>38</v>
      </c>
      <c r="E39">
        <v>716190.76699999999</v>
      </c>
      <c r="F39">
        <v>4884997.43</v>
      </c>
      <c r="G39">
        <v>203.53369999999995</v>
      </c>
      <c r="H39">
        <v>203.574099999998</v>
      </c>
      <c r="I39">
        <v>197.08920000000217</v>
      </c>
      <c r="J39">
        <v>194.88289999999688</v>
      </c>
      <c r="K39">
        <f>Table_ControlTransect_Profiles_Jan119[[#This Row],[Point_ID]]*5</f>
        <v>190</v>
      </c>
    </row>
    <row r="40" spans="1:11" x14ac:dyDescent="0.25">
      <c r="A40">
        <v>39</v>
      </c>
      <c r="B40" t="s">
        <v>11</v>
      </c>
      <c r="D40">
        <v>39</v>
      </c>
      <c r="E40">
        <v>716189.90600000042</v>
      </c>
      <c r="F40">
        <v>4885000.625</v>
      </c>
      <c r="G40">
        <v>203.52929999999469</v>
      </c>
      <c r="H40">
        <v>203.7219999999943</v>
      </c>
      <c r="I40">
        <v>198.64909999999509</v>
      </c>
      <c r="J40">
        <v>194.88360000000102</v>
      </c>
      <c r="K40">
        <f>Table_ControlTransect_Profiles_Jan119[[#This Row],[Point_ID]]*5</f>
        <v>195</v>
      </c>
    </row>
    <row r="41" spans="1:11" x14ac:dyDescent="0.25">
      <c r="A41">
        <v>40</v>
      </c>
      <c r="B41" t="s">
        <v>11</v>
      </c>
      <c r="D41">
        <v>40</v>
      </c>
      <c r="E41">
        <v>716189.04500000086</v>
      </c>
      <c r="F41">
        <v>4885003.82</v>
      </c>
      <c r="G41">
        <v>202.87429999999586</v>
      </c>
      <c r="H41">
        <v>202.93159999999625</v>
      </c>
      <c r="I41">
        <v>197.41749999999593</v>
      </c>
      <c r="J41">
        <v>194.90600000000268</v>
      </c>
      <c r="K41">
        <f>Table_ControlTransect_Profiles_Jan119[[#This Row],[Point_ID]]*5</f>
        <v>200</v>
      </c>
    </row>
    <row r="42" spans="1:11" x14ac:dyDescent="0.25">
      <c r="A42">
        <v>41</v>
      </c>
      <c r="B42" t="s">
        <v>11</v>
      </c>
      <c r="D42">
        <v>41</v>
      </c>
      <c r="E42">
        <v>716188.11250000075</v>
      </c>
      <c r="F42">
        <v>4885006.9999999981</v>
      </c>
      <c r="G42">
        <v>203.04859999999462</v>
      </c>
      <c r="H42">
        <v>202.72100000000501</v>
      </c>
      <c r="I42">
        <v>196.55909999999858</v>
      </c>
      <c r="J42">
        <v>194.93529999999737</v>
      </c>
      <c r="K42">
        <f>Table_ControlTransect_Profiles_Jan119[[#This Row],[Point_ID]]*5</f>
        <v>205</v>
      </c>
    </row>
    <row r="43" spans="1:11" x14ac:dyDescent="0.25">
      <c r="A43">
        <v>42</v>
      </c>
      <c r="B43" t="s">
        <v>11</v>
      </c>
      <c r="D43">
        <v>42</v>
      </c>
      <c r="E43">
        <v>716187.18000000343</v>
      </c>
      <c r="F43">
        <v>4885010.1800000016</v>
      </c>
      <c r="G43">
        <v>203.09249999999884</v>
      </c>
      <c r="H43">
        <v>203.04429999999411</v>
      </c>
      <c r="I43">
        <v>196.26949999999488</v>
      </c>
      <c r="J43">
        <v>194.96649999999499</v>
      </c>
      <c r="K43">
        <f>Table_ControlTransect_Profiles_Jan119[[#This Row],[Point_ID]]*5</f>
        <v>210</v>
      </c>
    </row>
    <row r="44" spans="1:11" x14ac:dyDescent="0.25">
      <c r="A44">
        <v>43</v>
      </c>
      <c r="B44" t="s">
        <v>11</v>
      </c>
      <c r="D44">
        <v>43</v>
      </c>
      <c r="E44">
        <v>716186.02700000163</v>
      </c>
      <c r="F44">
        <v>4885013.8850000035</v>
      </c>
      <c r="G44">
        <v>203.87609999999404</v>
      </c>
      <c r="H44">
        <v>204.02120000000286</v>
      </c>
      <c r="I44">
        <v>195.91049999999814</v>
      </c>
      <c r="J44">
        <v>194.99920000000566</v>
      </c>
      <c r="K44">
        <f>Table_ControlTransect_Profiles_Jan119[[#This Row],[Point_ID]]*5</f>
        <v>215</v>
      </c>
    </row>
    <row r="45" spans="1:11" x14ac:dyDescent="0.25">
      <c r="A45">
        <v>44</v>
      </c>
      <c r="B45" t="s">
        <v>11</v>
      </c>
      <c r="D45">
        <v>44</v>
      </c>
      <c r="E45">
        <v>716184.87399999984</v>
      </c>
      <c r="F45">
        <v>4885017.5900000017</v>
      </c>
      <c r="G45">
        <v>204.05710000000545</v>
      </c>
      <c r="H45">
        <v>204.15660000000207</v>
      </c>
      <c r="I45">
        <v>195.58400000000256</v>
      </c>
      <c r="J45">
        <v>195.0112999999983</v>
      </c>
      <c r="K45">
        <f>Table_ControlTransect_Profiles_Jan119[[#This Row],[Point_ID]]*5</f>
        <v>220</v>
      </c>
    </row>
    <row r="46" spans="1:11" x14ac:dyDescent="0.25">
      <c r="A46">
        <v>45</v>
      </c>
      <c r="B46" t="s">
        <v>11</v>
      </c>
      <c r="D46">
        <v>45</v>
      </c>
      <c r="E46">
        <v>716183.60950000118</v>
      </c>
      <c r="F46">
        <v>4885021.3049999997</v>
      </c>
      <c r="G46">
        <v>204.52770000000601</v>
      </c>
      <c r="H46">
        <v>204.34970000000612</v>
      </c>
      <c r="I46">
        <v>195.28079999999318</v>
      </c>
      <c r="J46">
        <v>194.98850000000675</v>
      </c>
      <c r="K46">
        <f>Table_ControlTransect_Profiles_Jan119[[#This Row],[Point_ID]]*5</f>
        <v>225</v>
      </c>
    </row>
    <row r="47" spans="1:11" x14ac:dyDescent="0.25">
      <c r="A47">
        <v>46</v>
      </c>
      <c r="B47" t="s">
        <v>11</v>
      </c>
      <c r="D47">
        <v>46</v>
      </c>
      <c r="E47">
        <v>716182.34499999974</v>
      </c>
      <c r="F47">
        <v>4885025.0199999996</v>
      </c>
      <c r="G47">
        <v>204.46349999999802</v>
      </c>
      <c r="H47">
        <v>203.70750000000407</v>
      </c>
      <c r="I47">
        <v>194.99030000000494</v>
      </c>
      <c r="J47">
        <v>194.92710000000079</v>
      </c>
      <c r="K47">
        <f>Table_ControlTransect_Profiles_Jan119[[#This Row],[Point_ID]]*5</f>
        <v>230</v>
      </c>
    </row>
    <row r="48" spans="1:11" x14ac:dyDescent="0.25">
      <c r="A48">
        <v>47</v>
      </c>
      <c r="B48" t="s">
        <v>11</v>
      </c>
      <c r="D48">
        <v>47</v>
      </c>
      <c r="E48">
        <v>716181.57949999906</v>
      </c>
      <c r="F48">
        <v>4885027.8450000007</v>
      </c>
      <c r="G48">
        <v>204.22010000000591</v>
      </c>
      <c r="H48">
        <v>202.86939999999595</v>
      </c>
      <c r="I48">
        <v>194.78239999999641</v>
      </c>
      <c r="J48">
        <v>194.8698000000004</v>
      </c>
      <c r="K48">
        <f>Table_ControlTransect_Profiles_Jan119[[#This Row],[Point_ID]]*5</f>
        <v>235</v>
      </c>
    </row>
    <row r="49" spans="1:11" x14ac:dyDescent="0.25">
      <c r="A49">
        <v>48</v>
      </c>
      <c r="B49" t="s">
        <v>11</v>
      </c>
      <c r="D49">
        <v>48</v>
      </c>
      <c r="E49">
        <v>716180.81400000025</v>
      </c>
      <c r="F49">
        <v>4885030.6700000018</v>
      </c>
      <c r="G49">
        <v>204.25089999999909</v>
      </c>
      <c r="H49">
        <v>204.03530000000319</v>
      </c>
      <c r="I49">
        <v>194.57749999999942</v>
      </c>
      <c r="J49">
        <v>194.80760000000009</v>
      </c>
      <c r="K49">
        <f>Table_ControlTransect_Profiles_Jan119[[#This Row],[Point_ID]]*5</f>
        <v>240</v>
      </c>
    </row>
    <row r="50" spans="1:11" x14ac:dyDescent="0.25">
      <c r="A50">
        <v>49</v>
      </c>
      <c r="B50" t="s">
        <v>11</v>
      </c>
      <c r="D50">
        <v>49</v>
      </c>
      <c r="E50">
        <v>716179.69899999909</v>
      </c>
      <c r="F50">
        <v>4885035.3100000024</v>
      </c>
      <c r="G50">
        <v>205.30659999999625</v>
      </c>
      <c r="H50">
        <v>205.28160000000207</v>
      </c>
      <c r="I50">
        <v>194.2497000000003</v>
      </c>
      <c r="J50">
        <v>194.70190000000002</v>
      </c>
      <c r="K50">
        <f>Table_ControlTransect_Profiles_Jan119[[#This Row],[Point_ID]]*5</f>
        <v>245</v>
      </c>
    </row>
    <row r="51" spans="1:11" x14ac:dyDescent="0.25">
      <c r="A51">
        <v>50</v>
      </c>
      <c r="B51" t="s">
        <v>11</v>
      </c>
      <c r="D51">
        <v>50</v>
      </c>
      <c r="E51">
        <v>716179.17799999937</v>
      </c>
      <c r="F51">
        <v>4885038.0800000019</v>
      </c>
      <c r="G51">
        <v>204.46199999999953</v>
      </c>
      <c r="H51">
        <v>204.33710000000428</v>
      </c>
      <c r="I51">
        <v>194.05689999999595</v>
      </c>
      <c r="J51">
        <v>194.63719999999739</v>
      </c>
      <c r="K51">
        <f>Table_ControlTransect_Profiles_Jan119[[#This Row],[Point_ID]]*5</f>
        <v>250</v>
      </c>
    </row>
    <row r="52" spans="1:11" x14ac:dyDescent="0.25">
      <c r="A52">
        <v>51</v>
      </c>
      <c r="B52" t="s">
        <v>11</v>
      </c>
      <c r="D52">
        <v>51</v>
      </c>
      <c r="E52">
        <v>716178.65699999966</v>
      </c>
      <c r="F52">
        <v>4885040.8500000015</v>
      </c>
      <c r="G52">
        <v>204.13009999999485</v>
      </c>
      <c r="H52">
        <v>203.65409999999974</v>
      </c>
      <c r="I52">
        <v>193.90420000000449</v>
      </c>
      <c r="J52">
        <v>194.54850000000442</v>
      </c>
      <c r="K52">
        <f>Table_ControlTransect_Profiles_Jan119[[#This Row],[Point_ID]]*5</f>
        <v>255</v>
      </c>
    </row>
    <row r="53" spans="1:11" x14ac:dyDescent="0.25">
      <c r="A53">
        <v>52</v>
      </c>
      <c r="B53" t="s">
        <v>11</v>
      </c>
      <c r="D53">
        <v>52</v>
      </c>
      <c r="E53">
        <v>716178.17599999998</v>
      </c>
      <c r="F53">
        <v>4885043.3050000034</v>
      </c>
      <c r="G53">
        <v>203.73410000000149</v>
      </c>
      <c r="H53">
        <v>203.67250000000058</v>
      </c>
      <c r="I53">
        <v>193.75999999999476</v>
      </c>
      <c r="J53">
        <v>194.42560000000231</v>
      </c>
      <c r="K53">
        <f>Table_ControlTransect_Profiles_Jan119[[#This Row],[Point_ID]]*5</f>
        <v>260</v>
      </c>
    </row>
    <row r="54" spans="1:11" x14ac:dyDescent="0.25">
      <c r="A54">
        <v>53</v>
      </c>
      <c r="B54" t="s">
        <v>11</v>
      </c>
      <c r="D54">
        <v>53</v>
      </c>
      <c r="E54">
        <v>716177.69500000123</v>
      </c>
      <c r="F54">
        <v>4885045.7600000016</v>
      </c>
      <c r="G54">
        <v>202.85679999999411</v>
      </c>
      <c r="H54">
        <v>203.23200000000361</v>
      </c>
      <c r="I54">
        <v>193.57600000000093</v>
      </c>
      <c r="J54">
        <v>194.30250000000524</v>
      </c>
      <c r="K54">
        <f>Table_ControlTransect_Profiles_Jan119[[#This Row],[Point_ID]]*5</f>
        <v>265</v>
      </c>
    </row>
    <row r="55" spans="1:11" x14ac:dyDescent="0.25">
      <c r="A55">
        <v>54</v>
      </c>
      <c r="B55" t="s">
        <v>11</v>
      </c>
      <c r="D55">
        <v>54</v>
      </c>
      <c r="E55">
        <v>716177.28550000209</v>
      </c>
      <c r="F55">
        <v>4885048.6200000029</v>
      </c>
      <c r="G55">
        <v>201.72900000000664</v>
      </c>
      <c r="H55">
        <v>201.5622000000003</v>
      </c>
      <c r="I55">
        <v>193.27390000000014</v>
      </c>
      <c r="J55">
        <v>194.15249999999651</v>
      </c>
      <c r="K55">
        <f>Table_ControlTransect_Profiles_Jan119[[#This Row],[Point_ID]]*5</f>
        <v>270</v>
      </c>
    </row>
    <row r="56" spans="1:11" x14ac:dyDescent="0.25">
      <c r="A56">
        <v>55</v>
      </c>
      <c r="B56" t="s">
        <v>11</v>
      </c>
      <c r="D56">
        <v>55</v>
      </c>
      <c r="E56">
        <v>716176.87600000203</v>
      </c>
      <c r="F56">
        <v>4885051.4800000042</v>
      </c>
      <c r="G56">
        <v>199.49060000000463</v>
      </c>
      <c r="H56">
        <v>194.17999999999302</v>
      </c>
      <c r="I56">
        <v>192.84810000000289</v>
      </c>
      <c r="J56">
        <v>194.00380000000587</v>
      </c>
      <c r="K56">
        <f>Table_ControlTransect_Profiles_Jan119[[#This Row],[Point_ID]]*5</f>
        <v>275</v>
      </c>
    </row>
    <row r="57" spans="1:11" x14ac:dyDescent="0.25">
      <c r="A57">
        <v>56</v>
      </c>
      <c r="B57" t="s">
        <v>11</v>
      </c>
      <c r="D57">
        <v>56</v>
      </c>
      <c r="E57">
        <v>716176.02750000171</v>
      </c>
      <c r="F57">
        <v>4885053.9800000023</v>
      </c>
      <c r="G57">
        <v>195.17299999999523</v>
      </c>
      <c r="H57">
        <v>191.89280000000144</v>
      </c>
      <c r="I57">
        <v>192.4661000000051</v>
      </c>
      <c r="J57">
        <v>193.87510000000475</v>
      </c>
      <c r="K57">
        <f>Table_ControlTransect_Profiles_Jan119[[#This Row],[Point_ID]]*5</f>
        <v>280</v>
      </c>
    </row>
    <row r="58" spans="1:11" x14ac:dyDescent="0.25">
      <c r="A58">
        <v>57</v>
      </c>
      <c r="B58" t="s">
        <v>11</v>
      </c>
      <c r="D58">
        <v>57</v>
      </c>
      <c r="E58">
        <v>716175.17899999954</v>
      </c>
      <c r="F58">
        <v>4885056.4800000004</v>
      </c>
      <c r="G58">
        <v>192.34889999999723</v>
      </c>
      <c r="I58">
        <v>191.91330000000016</v>
      </c>
      <c r="J58">
        <v>193.74589999999444</v>
      </c>
      <c r="K58">
        <f>Table_ControlTransect_Profiles_Jan119[[#This Row],[Point_ID]]*5</f>
        <v>285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opLeftCell="E1" workbookViewId="0">
      <selection activeCell="L32" sqref="L32"/>
    </sheetView>
  </sheetViews>
  <sheetFormatPr defaultRowHeight="15" x14ac:dyDescent="0.25"/>
  <cols>
    <col min="1" max="1" width="11.5703125" bestFit="1" customWidth="1"/>
    <col min="2" max="2" width="9.28515625" bestFit="1" customWidth="1"/>
    <col min="3" max="3" width="7.5703125" bestFit="1" customWidth="1"/>
    <col min="4" max="4" width="10.85546875" bestFit="1" customWidth="1"/>
    <col min="5" max="6" width="12" bestFit="1" customWidth="1"/>
    <col min="7" max="7" width="12.140625" bestFit="1" customWidth="1"/>
    <col min="8" max="8" width="14" bestFit="1" customWidth="1"/>
    <col min="9" max="9" width="12" bestFit="1" customWidth="1"/>
    <col min="10" max="10" width="9" bestFit="1" customWidth="1"/>
  </cols>
  <sheetData>
    <row r="1" spans="1:11" x14ac:dyDescent="0.25">
      <c r="A1" t="s">
        <v>0</v>
      </c>
      <c r="B1" t="s">
        <v>15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  <c r="H1" t="s">
        <v>72</v>
      </c>
      <c r="I1" t="s">
        <v>73</v>
      </c>
      <c r="J1" t="s">
        <v>74</v>
      </c>
      <c r="K1" t="s">
        <v>76</v>
      </c>
    </row>
    <row r="2" spans="1:11" x14ac:dyDescent="0.25">
      <c r="A2">
        <v>1</v>
      </c>
      <c r="B2" t="s">
        <v>11</v>
      </c>
      <c r="D2">
        <v>1</v>
      </c>
      <c r="E2">
        <v>728613.22000000067</v>
      </c>
      <c r="F2">
        <v>4879376.870000001</v>
      </c>
      <c r="G2">
        <v>174.92380000000412</v>
      </c>
      <c r="H2">
        <v>182.17699999999604</v>
      </c>
      <c r="I2">
        <v>169.65480000000389</v>
      </c>
      <c r="J2">
        <v>168.12540000000445</v>
      </c>
      <c r="K2">
        <f>Table_ControlTransect_Profiles_Jan1110[[#This Row],[Point_ID]]*5</f>
        <v>5</v>
      </c>
    </row>
    <row r="3" spans="1:11" x14ac:dyDescent="0.25">
      <c r="A3">
        <v>2</v>
      </c>
      <c r="B3" t="s">
        <v>11</v>
      </c>
      <c r="D3">
        <v>2</v>
      </c>
      <c r="E3">
        <v>728611.26450000051</v>
      </c>
      <c r="F3">
        <v>4879379.4750000034</v>
      </c>
      <c r="G3">
        <v>180.77270000000135</v>
      </c>
      <c r="H3">
        <v>184.5109999999986</v>
      </c>
      <c r="I3">
        <v>169.8469000000041</v>
      </c>
      <c r="J3">
        <v>167.82300000000396</v>
      </c>
      <c r="K3">
        <f>Table_ControlTransect_Profiles_Jan1110[[#This Row],[Point_ID]]*5</f>
        <v>10</v>
      </c>
    </row>
    <row r="4" spans="1:11" x14ac:dyDescent="0.25">
      <c r="A4">
        <v>3</v>
      </c>
      <c r="B4" t="s">
        <v>11</v>
      </c>
      <c r="D4">
        <v>3</v>
      </c>
      <c r="E4">
        <v>728609.30900000036</v>
      </c>
      <c r="F4">
        <v>4879382.08</v>
      </c>
      <c r="G4">
        <v>182.08250000000407</v>
      </c>
      <c r="H4">
        <v>184.4948000000004</v>
      </c>
      <c r="I4">
        <v>170.06939999999304</v>
      </c>
      <c r="J4">
        <v>167.79700000000594</v>
      </c>
      <c r="K4">
        <f>Table_ControlTransect_Profiles_Jan1110[[#This Row],[Point_ID]]*5</f>
        <v>15</v>
      </c>
    </row>
    <row r="5" spans="1:11" x14ac:dyDescent="0.25">
      <c r="A5">
        <v>4</v>
      </c>
      <c r="B5" t="s">
        <v>11</v>
      </c>
      <c r="D5">
        <v>4</v>
      </c>
      <c r="E5">
        <v>728607.79449999891</v>
      </c>
      <c r="F5">
        <v>4879384.3250000011</v>
      </c>
      <c r="G5">
        <v>182.54499999999825</v>
      </c>
      <c r="H5">
        <v>187.52360000000044</v>
      </c>
      <c r="I5">
        <v>170.22890000000189</v>
      </c>
      <c r="J5">
        <v>167.85259999999835</v>
      </c>
      <c r="K5">
        <f>Table_ControlTransect_Profiles_Jan1110[[#This Row],[Point_ID]]*5</f>
        <v>20</v>
      </c>
    </row>
    <row r="6" spans="1:11" x14ac:dyDescent="0.25">
      <c r="A6">
        <v>5</v>
      </c>
      <c r="B6" t="s">
        <v>11</v>
      </c>
      <c r="D6">
        <v>5</v>
      </c>
      <c r="E6">
        <v>728606.28000000026</v>
      </c>
      <c r="F6">
        <v>4879386.5700000022</v>
      </c>
      <c r="G6">
        <v>183.2609999999986</v>
      </c>
      <c r="H6">
        <v>186.06909999999334</v>
      </c>
      <c r="I6">
        <v>170.32000000000698</v>
      </c>
      <c r="J6">
        <v>167.91559999999299</v>
      </c>
      <c r="K6">
        <f>Table_ControlTransect_Profiles_Jan1110[[#This Row],[Point_ID]]*5</f>
        <v>25</v>
      </c>
    </row>
    <row r="7" spans="1:11" x14ac:dyDescent="0.25">
      <c r="A7">
        <v>6</v>
      </c>
      <c r="B7" t="s">
        <v>11</v>
      </c>
      <c r="D7">
        <v>6</v>
      </c>
      <c r="E7">
        <v>728603.91900000162</v>
      </c>
      <c r="F7">
        <v>4879390.0399999972</v>
      </c>
      <c r="G7">
        <v>184.47060000000056</v>
      </c>
      <c r="H7">
        <v>185.7448000000004</v>
      </c>
      <c r="I7">
        <v>170.25079999999434</v>
      </c>
      <c r="J7">
        <v>168.03459999999905</v>
      </c>
      <c r="K7">
        <f>Table_ControlTransect_Profiles_Jan1110[[#This Row],[Point_ID]]*5</f>
        <v>30</v>
      </c>
    </row>
    <row r="8" spans="1:11" x14ac:dyDescent="0.25">
      <c r="A8">
        <v>7</v>
      </c>
      <c r="B8" t="s">
        <v>11</v>
      </c>
      <c r="D8">
        <v>7</v>
      </c>
      <c r="E8">
        <v>728602.50600000191</v>
      </c>
      <c r="F8">
        <v>4879392.2750000022</v>
      </c>
      <c r="G8">
        <v>186.21600000000035</v>
      </c>
      <c r="H8">
        <v>184.83310000000347</v>
      </c>
      <c r="I8">
        <v>170.18929999999818</v>
      </c>
      <c r="J8">
        <v>168.08389999999781</v>
      </c>
      <c r="K8">
        <f>Table_ControlTransect_Profiles_Jan1110[[#This Row],[Point_ID]]*5</f>
        <v>35</v>
      </c>
    </row>
    <row r="9" spans="1:11" x14ac:dyDescent="0.25">
      <c r="A9">
        <v>8</v>
      </c>
      <c r="B9" t="s">
        <v>11</v>
      </c>
      <c r="D9">
        <v>8</v>
      </c>
      <c r="E9">
        <v>728601.09300000127</v>
      </c>
      <c r="F9">
        <v>4879394.5100000016</v>
      </c>
      <c r="G9">
        <v>186.56149999999616</v>
      </c>
      <c r="H9">
        <v>184.95540000000619</v>
      </c>
      <c r="I9">
        <v>170.16060000000289</v>
      </c>
      <c r="J9">
        <v>168.14549999999872</v>
      </c>
      <c r="K9">
        <f>Table_ControlTransect_Profiles_Jan1110[[#This Row],[Point_ID]]*5</f>
        <v>40</v>
      </c>
    </row>
    <row r="10" spans="1:11" x14ac:dyDescent="0.25">
      <c r="A10">
        <v>9</v>
      </c>
      <c r="B10" t="s">
        <v>11</v>
      </c>
      <c r="D10">
        <v>9</v>
      </c>
      <c r="E10">
        <v>728599.42050000094</v>
      </c>
      <c r="F10">
        <v>4879396.7700000033</v>
      </c>
      <c r="G10">
        <v>186.16190000000643</v>
      </c>
      <c r="H10">
        <v>184.42740000000049</v>
      </c>
      <c r="I10">
        <v>170.20299999999406</v>
      </c>
      <c r="J10">
        <v>168.30009999999311</v>
      </c>
      <c r="K10">
        <f>Table_ControlTransect_Profiles_Jan1110[[#This Row],[Point_ID]]*5</f>
        <v>45</v>
      </c>
    </row>
    <row r="11" spans="1:11" x14ac:dyDescent="0.25">
      <c r="A11">
        <v>10</v>
      </c>
      <c r="B11" t="s">
        <v>11</v>
      </c>
      <c r="D11">
        <v>10</v>
      </c>
      <c r="E11">
        <v>728597.74800000153</v>
      </c>
      <c r="F11">
        <v>4879399.0300000012</v>
      </c>
      <c r="G11">
        <v>185.15630000000237</v>
      </c>
      <c r="H11">
        <v>186.5966999999946</v>
      </c>
      <c r="I11">
        <v>170.26369999999588</v>
      </c>
      <c r="J11">
        <v>168.45780000000377</v>
      </c>
      <c r="K11">
        <f>Table_ControlTransect_Profiles_Jan1110[[#This Row],[Point_ID]]*5</f>
        <v>50</v>
      </c>
    </row>
    <row r="12" spans="1:11" x14ac:dyDescent="0.25">
      <c r="A12">
        <v>11</v>
      </c>
      <c r="B12" t="s">
        <v>11</v>
      </c>
      <c r="D12">
        <v>11</v>
      </c>
      <c r="E12">
        <v>728596.19150000252</v>
      </c>
      <c r="F12">
        <v>4879401.3650000021</v>
      </c>
      <c r="G12">
        <v>184.7219999999943</v>
      </c>
      <c r="H12">
        <v>185.16749999999593</v>
      </c>
      <c r="I12">
        <v>170.30710000000545</v>
      </c>
      <c r="J12">
        <v>168.55800000000454</v>
      </c>
      <c r="K12">
        <f>Table_ControlTransect_Profiles_Jan1110[[#This Row],[Point_ID]]*5</f>
        <v>55</v>
      </c>
    </row>
    <row r="13" spans="1:11" x14ac:dyDescent="0.25">
      <c r="A13">
        <v>12</v>
      </c>
      <c r="B13" t="s">
        <v>11</v>
      </c>
      <c r="D13">
        <v>12</v>
      </c>
      <c r="E13">
        <v>728594.63500000164</v>
      </c>
      <c r="F13">
        <v>4879403.6999999993</v>
      </c>
      <c r="G13">
        <v>185.43949999999313</v>
      </c>
      <c r="H13">
        <v>181.61900000000605</v>
      </c>
      <c r="I13">
        <v>170.35869999999704</v>
      </c>
      <c r="J13">
        <v>168.65649999999732</v>
      </c>
      <c r="K13">
        <f>Table_ControlTransect_Profiles_Jan1110[[#This Row],[Point_ID]]*5</f>
        <v>60</v>
      </c>
    </row>
    <row r="14" spans="1:11" x14ac:dyDescent="0.25">
      <c r="A14">
        <v>13</v>
      </c>
      <c r="B14" t="s">
        <v>11</v>
      </c>
      <c r="D14">
        <v>13</v>
      </c>
      <c r="E14">
        <v>728592.88950000145</v>
      </c>
      <c r="F14">
        <v>4879406.160000002</v>
      </c>
      <c r="G14">
        <v>186.21439999999711</v>
      </c>
      <c r="H14">
        <v>178.28720000000612</v>
      </c>
      <c r="I14">
        <v>170.44040000000678</v>
      </c>
      <c r="J14">
        <v>168.79320000000007</v>
      </c>
      <c r="K14">
        <f>Table_ControlTransect_Profiles_Jan1110[[#This Row],[Point_ID]]*5</f>
        <v>65</v>
      </c>
    </row>
    <row r="15" spans="1:11" x14ac:dyDescent="0.25">
      <c r="A15">
        <v>14</v>
      </c>
      <c r="B15" t="s">
        <v>11</v>
      </c>
      <c r="D15">
        <v>14</v>
      </c>
      <c r="E15">
        <v>728591.14400000311</v>
      </c>
      <c r="F15">
        <v>4879408.620000001</v>
      </c>
      <c r="G15">
        <v>184.93180000000575</v>
      </c>
      <c r="H15">
        <v>180.07580000000598</v>
      </c>
      <c r="I15">
        <v>170.53109999999288</v>
      </c>
      <c r="J15">
        <v>168.92530000000261</v>
      </c>
      <c r="K15">
        <f>Table_ControlTransect_Profiles_Jan1110[[#This Row],[Point_ID]]*5</f>
        <v>70</v>
      </c>
    </row>
    <row r="16" spans="1:11" x14ac:dyDescent="0.25">
      <c r="A16">
        <v>15</v>
      </c>
      <c r="B16" t="s">
        <v>11</v>
      </c>
      <c r="D16">
        <v>15</v>
      </c>
      <c r="E16">
        <v>728589.21900000237</v>
      </c>
      <c r="F16">
        <v>4879411.1950000003</v>
      </c>
      <c r="G16">
        <v>181.83319999999367</v>
      </c>
      <c r="H16">
        <v>181.76549999999406</v>
      </c>
      <c r="I16">
        <v>170.6591000000044</v>
      </c>
      <c r="J16">
        <v>169.10390000000189</v>
      </c>
      <c r="K16">
        <f>Table_ControlTransect_Profiles_Jan1110[[#This Row],[Point_ID]]*5</f>
        <v>75</v>
      </c>
    </row>
    <row r="17" spans="1:11" x14ac:dyDescent="0.25">
      <c r="A17">
        <v>16</v>
      </c>
      <c r="B17" t="s">
        <v>11</v>
      </c>
      <c r="D17">
        <v>16</v>
      </c>
      <c r="E17">
        <v>728587.29400000256</v>
      </c>
      <c r="F17">
        <v>4879413.7699999996</v>
      </c>
      <c r="G17">
        <v>179.2268999999942</v>
      </c>
      <c r="H17">
        <v>171.67740000000049</v>
      </c>
      <c r="I17">
        <v>170.79700000000594</v>
      </c>
      <c r="J17">
        <v>169.30259999999544</v>
      </c>
      <c r="K17">
        <f>Table_ControlTransect_Profiles_Jan1110[[#This Row],[Point_ID]]*5</f>
        <v>80</v>
      </c>
    </row>
    <row r="18" spans="1:11" x14ac:dyDescent="0.25">
      <c r="A18">
        <v>17</v>
      </c>
      <c r="B18" t="s">
        <v>11</v>
      </c>
      <c r="D18">
        <v>17</v>
      </c>
      <c r="E18">
        <v>728585.43250000291</v>
      </c>
      <c r="F18">
        <v>4879416.5000000019</v>
      </c>
      <c r="G18">
        <v>179.90510000000359</v>
      </c>
      <c r="H18">
        <v>177.74400000000605</v>
      </c>
      <c r="I18">
        <v>170.91929999999411</v>
      </c>
      <c r="J18">
        <v>169.51440000000002</v>
      </c>
      <c r="K18">
        <f>Table_ControlTransect_Profiles_Jan1110[[#This Row],[Point_ID]]*5</f>
        <v>85</v>
      </c>
    </row>
    <row r="19" spans="1:11" x14ac:dyDescent="0.25">
      <c r="A19">
        <v>18</v>
      </c>
      <c r="B19" t="s">
        <v>11</v>
      </c>
      <c r="D19">
        <v>18</v>
      </c>
      <c r="E19">
        <v>728583.57100000232</v>
      </c>
      <c r="F19">
        <v>4879419.2300000023</v>
      </c>
      <c r="G19">
        <v>180.62380000000121</v>
      </c>
      <c r="H19">
        <v>169.94939999999769</v>
      </c>
      <c r="I19">
        <v>171.04730000000563</v>
      </c>
      <c r="J19">
        <v>169.81979999999749</v>
      </c>
      <c r="K19">
        <f>Table_ControlTransect_Profiles_Jan1110[[#This Row],[Point_ID]]*5</f>
        <v>90</v>
      </c>
    </row>
    <row r="20" spans="1:11" x14ac:dyDescent="0.25">
      <c r="A20">
        <v>19</v>
      </c>
      <c r="B20" t="s">
        <v>11</v>
      </c>
      <c r="D20">
        <v>19</v>
      </c>
      <c r="E20">
        <v>728580.87700000312</v>
      </c>
      <c r="F20">
        <v>4879422.8900000025</v>
      </c>
      <c r="G20">
        <v>172.01420000000508</v>
      </c>
      <c r="H20">
        <v>170.26179999999295</v>
      </c>
      <c r="I20">
        <v>171.29630000000179</v>
      </c>
      <c r="J20">
        <v>170.62410000000091</v>
      </c>
      <c r="K20">
        <f>Table_ControlTransect_Profiles_Jan1110[[#This Row],[Point_ID]]*5</f>
        <v>95</v>
      </c>
    </row>
    <row r="21" spans="1:11" x14ac:dyDescent="0.25">
      <c r="A21">
        <v>20</v>
      </c>
      <c r="B21" t="s">
        <v>11</v>
      </c>
      <c r="D21">
        <v>20</v>
      </c>
      <c r="E21">
        <v>728578.72500000149</v>
      </c>
      <c r="F21">
        <v>4879425.91</v>
      </c>
      <c r="G21">
        <v>173.06350000000384</v>
      </c>
      <c r="H21">
        <v>169.99069999999483</v>
      </c>
      <c r="I21">
        <v>171.72040000000561</v>
      </c>
      <c r="J21">
        <v>171.35649999999441</v>
      </c>
      <c r="K21">
        <f>Table_ControlTransect_Profiles_Jan1110[[#This Row],[Point_ID]]*5</f>
        <v>100</v>
      </c>
    </row>
    <row r="22" spans="1:11" x14ac:dyDescent="0.25">
      <c r="A22">
        <v>21</v>
      </c>
      <c r="B22" t="s">
        <v>11</v>
      </c>
      <c r="D22">
        <v>21</v>
      </c>
      <c r="E22">
        <v>728580.71</v>
      </c>
      <c r="F22">
        <v>4879429.4000000004</v>
      </c>
      <c r="G22">
        <v>176.04919999999402</v>
      </c>
      <c r="H22">
        <v>176.90099999999802</v>
      </c>
      <c r="I22">
        <v>171.39770000000135</v>
      </c>
      <c r="J22">
        <v>170.66019999999844</v>
      </c>
      <c r="K22">
        <f>Table_ControlTransect_Profiles_Jan1110[[#This Row],[Point_ID]]*5</f>
        <v>105</v>
      </c>
    </row>
    <row r="23" spans="1:11" x14ac:dyDescent="0.25">
      <c r="A23">
        <v>22</v>
      </c>
      <c r="B23" t="s">
        <v>11</v>
      </c>
      <c r="D23">
        <v>22</v>
      </c>
      <c r="E23">
        <v>728582.86899999995</v>
      </c>
      <c r="F23">
        <v>4879432.93</v>
      </c>
      <c r="G23">
        <v>171.17609999999695</v>
      </c>
      <c r="H23">
        <v>170.74090000000433</v>
      </c>
      <c r="I23">
        <v>171.07749999999942</v>
      </c>
      <c r="J23">
        <v>169.85920000000624</v>
      </c>
      <c r="K23">
        <f>Table_ControlTransect_Profiles_Jan1110[[#This Row],[Point_ID]]*5</f>
        <v>110</v>
      </c>
    </row>
    <row r="24" spans="1:11" x14ac:dyDescent="0.25">
      <c r="A24">
        <v>23</v>
      </c>
      <c r="B24" t="s">
        <v>11</v>
      </c>
      <c r="D24">
        <v>23</v>
      </c>
      <c r="E24">
        <v>728584.7369999988</v>
      </c>
      <c r="F24">
        <v>4879436.1800000016</v>
      </c>
      <c r="G24">
        <v>170.76350000000093</v>
      </c>
      <c r="H24">
        <v>169.60959999999614</v>
      </c>
      <c r="I24">
        <v>170.57319999999891</v>
      </c>
      <c r="J24">
        <v>169.14939999999478</v>
      </c>
      <c r="K24">
        <f>Table_ControlTransect_Profiles_Jan1110[[#This Row],[Point_ID]]*5</f>
        <v>115</v>
      </c>
    </row>
    <row r="25" spans="1:11" x14ac:dyDescent="0.25">
      <c r="A25">
        <v>24</v>
      </c>
      <c r="B25" t="s">
        <v>11</v>
      </c>
      <c r="D25">
        <v>24</v>
      </c>
      <c r="E25">
        <v>728585.89899999928</v>
      </c>
      <c r="F25">
        <v>4879438.9849999994</v>
      </c>
      <c r="G25">
        <v>172.26639999999315</v>
      </c>
      <c r="H25">
        <v>169.2039999999979</v>
      </c>
      <c r="I25">
        <v>170.3292999999976</v>
      </c>
      <c r="J25">
        <v>168.70230000000447</v>
      </c>
      <c r="K25">
        <f>Table_ControlTransect_Profiles_Jan1110[[#This Row],[Point_ID]]*5</f>
        <v>120</v>
      </c>
    </row>
    <row r="26" spans="1:11" x14ac:dyDescent="0.25">
      <c r="A26">
        <v>25</v>
      </c>
      <c r="B26" t="s">
        <v>11</v>
      </c>
      <c r="D26">
        <v>25</v>
      </c>
      <c r="E26">
        <v>728587.06100000069</v>
      </c>
      <c r="F26">
        <v>4879441.7899999991</v>
      </c>
      <c r="G26">
        <v>170.21760000000359</v>
      </c>
      <c r="H26">
        <v>169.33280000000377</v>
      </c>
      <c r="I26">
        <v>170.0853999999963</v>
      </c>
      <c r="J26">
        <v>168.34579999999551</v>
      </c>
      <c r="K26">
        <f>Table_ControlTransect_Profiles_Jan1110[[#This Row],[Point_ID]]*5</f>
        <v>125</v>
      </c>
    </row>
    <row r="27" spans="1:11" x14ac:dyDescent="0.25">
      <c r="A27">
        <v>26</v>
      </c>
      <c r="B27" t="s">
        <v>11</v>
      </c>
      <c r="D27">
        <v>26</v>
      </c>
      <c r="E27">
        <v>728588.0455000028</v>
      </c>
      <c r="F27">
        <v>4879444.2500000019</v>
      </c>
      <c r="G27">
        <v>170.26290000000154</v>
      </c>
      <c r="H27">
        <v>168.84519999999611</v>
      </c>
      <c r="I27">
        <v>169.94259999999485</v>
      </c>
      <c r="J27">
        <v>168.08109999999579</v>
      </c>
      <c r="K27">
        <f>Table_ControlTransect_Profiles_Jan1110[[#This Row],[Point_ID]]*5</f>
        <v>130</v>
      </c>
    </row>
    <row r="28" spans="1:11" x14ac:dyDescent="0.25">
      <c r="A28">
        <v>27</v>
      </c>
      <c r="B28" t="s">
        <v>11</v>
      </c>
      <c r="D28">
        <v>27</v>
      </c>
      <c r="E28">
        <v>728589.03000000399</v>
      </c>
      <c r="F28">
        <v>4879446.7100000009</v>
      </c>
      <c r="G28">
        <v>171.44759999999951</v>
      </c>
      <c r="H28">
        <v>169.82719999999972</v>
      </c>
      <c r="I28">
        <v>169.46360000000277</v>
      </c>
      <c r="J28">
        <v>167.85520000000542</v>
      </c>
      <c r="K28">
        <f>Table_ControlTransect_Profiles_Jan1110[[#This Row],[Point_ID]]*5</f>
        <v>135</v>
      </c>
    </row>
    <row r="29" spans="1:11" x14ac:dyDescent="0.25">
      <c r="A29">
        <v>28</v>
      </c>
      <c r="B29" t="s">
        <v>11</v>
      </c>
      <c r="D29">
        <v>28</v>
      </c>
      <c r="E29">
        <v>728590.08050000295</v>
      </c>
      <c r="F29">
        <v>4879449.3100000024</v>
      </c>
      <c r="G29">
        <v>172.34200000000419</v>
      </c>
      <c r="H29">
        <v>168.55550000000221</v>
      </c>
      <c r="I29">
        <v>169.04880000000412</v>
      </c>
      <c r="J29">
        <v>167.62330000000657</v>
      </c>
      <c r="K29">
        <f>Table_ControlTransect_Profiles_Jan1110[[#This Row],[Point_ID]]*5</f>
        <v>140</v>
      </c>
    </row>
    <row r="30" spans="1:11" x14ac:dyDescent="0.25">
      <c r="A30">
        <v>29</v>
      </c>
      <c r="B30" t="s">
        <v>11</v>
      </c>
      <c r="D30">
        <v>29</v>
      </c>
      <c r="E30">
        <v>728591.13100000098</v>
      </c>
      <c r="F30">
        <v>4879451.91</v>
      </c>
      <c r="G30">
        <v>170.88460000000487</v>
      </c>
      <c r="H30">
        <v>168.14710000000196</v>
      </c>
      <c r="I30">
        <v>168.68640000000596</v>
      </c>
      <c r="J30">
        <v>167.40110000000277</v>
      </c>
      <c r="K30">
        <f>Table_ControlTransect_Profiles_Jan1110[[#This Row],[Point_ID]]*5</f>
        <v>145</v>
      </c>
    </row>
    <row r="31" spans="1:11" x14ac:dyDescent="0.25">
      <c r="A31">
        <v>30</v>
      </c>
      <c r="B31" t="s">
        <v>11</v>
      </c>
      <c r="D31">
        <v>30</v>
      </c>
      <c r="E31">
        <v>728591.92200000118</v>
      </c>
      <c r="F31">
        <v>4879455.0250000004</v>
      </c>
      <c r="G31">
        <v>170.38039999999455</v>
      </c>
      <c r="H31">
        <v>169.23380000000179</v>
      </c>
      <c r="I31">
        <v>168.40579999999318</v>
      </c>
      <c r="J31">
        <v>167.34780000000319</v>
      </c>
      <c r="K31">
        <f>Table_ControlTransect_Profiles_Jan1110[[#This Row],[Point_ID]]*5</f>
        <v>150</v>
      </c>
    </row>
    <row r="32" spans="1:11" x14ac:dyDescent="0.25">
      <c r="A32">
        <v>31</v>
      </c>
      <c r="B32" t="s">
        <v>11</v>
      </c>
      <c r="D32">
        <v>31</v>
      </c>
      <c r="E32">
        <v>728592.71299999952</v>
      </c>
      <c r="F32">
        <v>4879458.1399999987</v>
      </c>
      <c r="G32">
        <v>169.59200000000419</v>
      </c>
      <c r="H32">
        <v>168.35520000000542</v>
      </c>
      <c r="I32">
        <v>167.89010000000417</v>
      </c>
      <c r="J32">
        <v>167.25539999999455</v>
      </c>
      <c r="K32">
        <f>Table_ControlTransect_Profiles_Jan1110[[#This Row],[Point_ID]]*5</f>
        <v>155</v>
      </c>
    </row>
    <row r="33" spans="1:11" x14ac:dyDescent="0.25">
      <c r="A33">
        <v>32</v>
      </c>
      <c r="B33" t="s">
        <v>11</v>
      </c>
      <c r="D33">
        <v>32</v>
      </c>
      <c r="E33">
        <v>728593.85400000215</v>
      </c>
      <c r="F33">
        <v>4879461.1350000035</v>
      </c>
      <c r="G33">
        <v>169.25740000000224</v>
      </c>
      <c r="H33">
        <v>167.29349999999977</v>
      </c>
      <c r="I33">
        <v>167.80370000000403</v>
      </c>
      <c r="J33">
        <v>166.91929999999411</v>
      </c>
      <c r="K33">
        <f>Table_ControlTransect_Profiles_Jan1110[[#This Row],[Point_ID]]*5</f>
        <v>160</v>
      </c>
    </row>
    <row r="34" spans="1:11" x14ac:dyDescent="0.25">
      <c r="A34">
        <v>33</v>
      </c>
      <c r="B34" t="s">
        <v>11</v>
      </c>
      <c r="D34">
        <v>33</v>
      </c>
      <c r="E34">
        <v>728594.99500000104</v>
      </c>
      <c r="F34">
        <v>4879464.1300000027</v>
      </c>
      <c r="G34">
        <v>168.84759999999369</v>
      </c>
      <c r="H34">
        <v>172.59560000000056</v>
      </c>
      <c r="I34">
        <v>167.50440000000526</v>
      </c>
      <c r="J34">
        <v>166.5393999999942</v>
      </c>
      <c r="K34">
        <f>Table_ControlTransect_Profiles_Jan1110[[#This Row],[Point_ID]]*5</f>
        <v>165</v>
      </c>
    </row>
    <row r="35" spans="1:11" x14ac:dyDescent="0.25">
      <c r="A35">
        <v>34</v>
      </c>
      <c r="B35" t="s">
        <v>11</v>
      </c>
      <c r="D35">
        <v>34</v>
      </c>
      <c r="E35">
        <v>728595.7155000018</v>
      </c>
      <c r="F35">
        <v>4879467.8050000053</v>
      </c>
      <c r="G35">
        <v>168.81399999999849</v>
      </c>
      <c r="H35">
        <v>166.58370000000286</v>
      </c>
      <c r="I35">
        <v>167.28340000000026</v>
      </c>
      <c r="J35">
        <v>166.53519999999844</v>
      </c>
      <c r="K35">
        <f>Table_ControlTransect_Profiles_Jan1110[[#This Row],[Point_ID]]*5</f>
        <v>170</v>
      </c>
    </row>
    <row r="36" spans="1:11" x14ac:dyDescent="0.25">
      <c r="A36">
        <v>35</v>
      </c>
      <c r="B36" t="s">
        <v>11</v>
      </c>
      <c r="D36">
        <v>35</v>
      </c>
      <c r="E36">
        <v>728596.43599999975</v>
      </c>
      <c r="F36">
        <v>4879471.4800000042</v>
      </c>
      <c r="G36">
        <v>169.02190000000701</v>
      </c>
      <c r="H36">
        <v>167.6027000000031</v>
      </c>
      <c r="I36">
        <v>166.85309999999299</v>
      </c>
      <c r="J36">
        <v>166.62649999999849</v>
      </c>
      <c r="K36">
        <f>Table_ControlTransect_Profiles_Jan1110[[#This Row],[Point_ID]]*5</f>
        <v>175</v>
      </c>
    </row>
    <row r="37" spans="1:11" x14ac:dyDescent="0.25">
      <c r="A37">
        <v>36</v>
      </c>
      <c r="B37" t="s">
        <v>11</v>
      </c>
      <c r="D37">
        <v>36</v>
      </c>
      <c r="E37">
        <v>728596.42950000148</v>
      </c>
      <c r="F37">
        <v>4879474.5550000034</v>
      </c>
      <c r="G37">
        <v>168.70050000000629</v>
      </c>
      <c r="H37">
        <v>166.37059999999474</v>
      </c>
      <c r="I37">
        <v>166.66109999999753</v>
      </c>
      <c r="J37">
        <v>167.07700000000477</v>
      </c>
      <c r="K37">
        <f>Table_ControlTransect_Profiles_Jan1110[[#This Row],[Point_ID]]*5</f>
        <v>180</v>
      </c>
    </row>
    <row r="38" spans="1:11" x14ac:dyDescent="0.25">
      <c r="A38">
        <v>37</v>
      </c>
      <c r="B38" t="s">
        <v>11</v>
      </c>
      <c r="D38">
        <v>37</v>
      </c>
      <c r="E38">
        <v>728596.42300000228</v>
      </c>
      <c r="F38">
        <v>4879477.629999999</v>
      </c>
      <c r="G38">
        <v>168.39629999999306</v>
      </c>
      <c r="I38">
        <v>166.34230000000389</v>
      </c>
      <c r="J38">
        <v>167.52589999999327</v>
      </c>
      <c r="K38">
        <f>Table_ControlTransect_Profiles_Jan1110[[#This Row],[Point_ID]]*5</f>
        <v>185</v>
      </c>
    </row>
    <row r="39" spans="1:11" x14ac:dyDescent="0.25">
      <c r="A39">
        <v>38</v>
      </c>
      <c r="B39" t="s">
        <v>11</v>
      </c>
      <c r="D39">
        <v>38</v>
      </c>
      <c r="E39">
        <v>728597.52350000199</v>
      </c>
      <c r="F39">
        <v>4879480.7350000013</v>
      </c>
      <c r="G39">
        <v>168.06230000000505</v>
      </c>
      <c r="I39">
        <v>165.3350999999966</v>
      </c>
      <c r="J39">
        <v>167.43260000000009</v>
      </c>
      <c r="K39">
        <f>Table_ControlTransect_Profiles_Jan1110[[#This Row],[Point_ID]]*5</f>
        <v>190</v>
      </c>
    </row>
    <row r="40" spans="1:11" x14ac:dyDescent="0.25">
      <c r="A40">
        <v>39</v>
      </c>
      <c r="B40" t="s">
        <v>11</v>
      </c>
      <c r="D40">
        <v>39</v>
      </c>
      <c r="E40">
        <v>728598.62399999984</v>
      </c>
      <c r="F40">
        <v>4879483.84</v>
      </c>
      <c r="G40">
        <v>167.57309999999416</v>
      </c>
      <c r="I40">
        <v>165.18889999999374</v>
      </c>
      <c r="J40">
        <v>167.08749999999418</v>
      </c>
      <c r="K40">
        <f>Table_ControlTransect_Profiles_Jan1110[[#This Row],[Point_ID]]*5</f>
        <v>195</v>
      </c>
    </row>
    <row r="41" spans="1:11" x14ac:dyDescent="0.25">
      <c r="A41">
        <v>40</v>
      </c>
      <c r="B41" t="s">
        <v>11</v>
      </c>
      <c r="D41">
        <v>40</v>
      </c>
      <c r="E41">
        <v>728600.18099999987</v>
      </c>
      <c r="F41">
        <v>4879488.0999999996</v>
      </c>
      <c r="G41">
        <v>167.69139999999607</v>
      </c>
      <c r="I41">
        <v>165.7960000000021</v>
      </c>
      <c r="J41">
        <v>166.51029999999446</v>
      </c>
      <c r="K41">
        <f>Table_ControlTransect_Profiles_Jan1110[[#This Row],[Point_ID]]*5</f>
        <v>200</v>
      </c>
    </row>
    <row r="42" spans="1:11" x14ac:dyDescent="0.25">
      <c r="A42">
        <v>41</v>
      </c>
      <c r="B42" t="s">
        <v>11</v>
      </c>
      <c r="D42">
        <v>41</v>
      </c>
      <c r="E42">
        <v>728602.41624999791</v>
      </c>
      <c r="F42">
        <v>4879492.0500000045</v>
      </c>
      <c r="G42">
        <v>170.09249999999884</v>
      </c>
      <c r="I42">
        <v>165.54670000000624</v>
      </c>
      <c r="J42">
        <v>165.54619999999704</v>
      </c>
      <c r="K42">
        <f>Table_ControlTransect_Profiles_Jan1110[[#This Row],[Point_ID]]*5</f>
        <v>205</v>
      </c>
    </row>
    <row r="43" spans="1:11" x14ac:dyDescent="0.25">
      <c r="A43">
        <v>42</v>
      </c>
      <c r="B43" t="s">
        <v>11</v>
      </c>
      <c r="D43">
        <v>42</v>
      </c>
      <c r="E43">
        <v>728604.65150000062</v>
      </c>
      <c r="F43">
        <v>4879496</v>
      </c>
      <c r="G43">
        <v>166.28770000000077</v>
      </c>
      <c r="I43">
        <v>165.39250000000175</v>
      </c>
      <c r="J43">
        <v>164.52150000000256</v>
      </c>
      <c r="K43">
        <f>Table_ControlTransect_Profiles_Jan1110[[#This Row],[Point_ID]]*5</f>
        <v>210</v>
      </c>
    </row>
    <row r="44" spans="1:11" x14ac:dyDescent="0.25">
      <c r="A44">
        <v>43</v>
      </c>
      <c r="B44" t="s">
        <v>11</v>
      </c>
      <c r="D44">
        <v>43</v>
      </c>
      <c r="E44">
        <v>728606.88675000332</v>
      </c>
      <c r="F44">
        <v>4879499.950000003</v>
      </c>
      <c r="G44">
        <v>166.50019999999495</v>
      </c>
      <c r="I44">
        <v>165.38490000000456</v>
      </c>
      <c r="J44">
        <v>164.33830000000307</v>
      </c>
      <c r="K44">
        <f>Table_ControlTransect_Profiles_Jan1110[[#This Row],[Point_ID]]*5</f>
        <v>215</v>
      </c>
    </row>
    <row r="45" spans="1:11" x14ac:dyDescent="0.25">
      <c r="A45">
        <v>44</v>
      </c>
      <c r="B45" t="s">
        <v>11</v>
      </c>
      <c r="D45">
        <v>44</v>
      </c>
      <c r="E45">
        <v>728609.12200000137</v>
      </c>
      <c r="F45">
        <v>4879503.9000000022</v>
      </c>
      <c r="G45">
        <v>166.62979999999516</v>
      </c>
      <c r="I45">
        <v>165.19920000000275</v>
      </c>
      <c r="J45">
        <v>164.34230000000389</v>
      </c>
      <c r="K45">
        <f>Table_ControlTransect_Profiles_Jan1110[[#This Row],[Point_ID]]*5</f>
        <v>220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All_Points</vt:lpstr>
      <vt:lpstr>PR8</vt:lpstr>
      <vt:lpstr>PR9</vt:lpstr>
      <vt:lpstr>PR7</vt:lpstr>
      <vt:lpstr>PR6</vt:lpstr>
      <vt:lpstr>PR5</vt:lpstr>
      <vt:lpstr>PR3</vt:lpstr>
      <vt:lpstr>PR13</vt:lpstr>
      <vt:lpstr>APR1</vt:lpstr>
      <vt:lpstr>APR2</vt:lpstr>
      <vt:lpstr>APR3</vt:lpstr>
      <vt:lpstr>APR4</vt:lpstr>
      <vt:lpstr>APR5</vt:lpstr>
      <vt:lpstr>PR26</vt:lpstr>
      <vt:lpstr>PR14</vt:lpstr>
    </vt:vector>
  </TitlesOfParts>
  <Company>MGS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2016-01-12T19:15:05Z</dcterms:created>
  <dcterms:modified xsi:type="dcterms:W3CDTF">2016-01-13T19:59:45Z</dcterms:modified>
</cp:coreProperties>
</file>